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A4B8A6F1-54C2-41E0-B2E0-440B1B63596D}" xr6:coauthVersionLast="47" xr6:coauthVersionMax="47" xr10:uidLastSave="{00000000-0000-0000-0000-000000000000}"/>
  <workbookProtection workbookAlgorithmName="SHA-512" workbookHashValue="ZafwacbMR57htIlVZ+0Q67rSCaIkYeuOtgEbSJy0v1aPMZqJ+U1InSwA8hSa8s8D3/o8VHAQFgfEMhKfULUrrA==" workbookSaltValue="bGnoBMANTQBf2yObWNRAlg==" workbookSpinCount="100000" lockStructure="1"/>
  <bookViews>
    <workbookView xWindow="-12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39">'DC44'!$A$1:$AA$59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2">NMA!$A$1:$AA$59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8" i="2" l="1"/>
  <c r="Q51" i="2" s="1"/>
  <c r="Q53" i="2" s="1"/>
  <c r="Q56" i="2" s="1"/>
  <c r="Q59" i="2" s="1"/>
  <c r="J48" i="2"/>
  <c r="J51" i="2" s="1"/>
  <c r="J53" i="2" s="1"/>
  <c r="J56" i="2" s="1"/>
  <c r="J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X48" i="2" s="1"/>
  <c r="W32" i="2"/>
  <c r="W48" i="2" s="1"/>
  <c r="W51" i="2" s="1"/>
  <c r="W53" i="2" s="1"/>
  <c r="W56" i="2" s="1"/>
  <c r="W59" i="2" s="1"/>
  <c r="V32" i="2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Y48" i="3"/>
  <c r="Y51" i="3" s="1"/>
  <c r="Y53" i="3" s="1"/>
  <c r="Y56" i="3" s="1"/>
  <c r="Y59" i="3" s="1"/>
  <c r="W48" i="3"/>
  <c r="W51" i="3" s="1"/>
  <c r="W53" i="3" s="1"/>
  <c r="W56" i="3" s="1"/>
  <c r="W59" i="3" s="1"/>
  <c r="G48" i="3"/>
  <c r="G51" i="3" s="1"/>
  <c r="G53" i="3" s="1"/>
  <c r="G56" i="3" s="1"/>
  <c r="G59" i="3" s="1"/>
  <c r="AA47" i="3"/>
  <c r="Z47" i="3"/>
  <c r="Y47" i="3"/>
  <c r="X47" i="3"/>
  <c r="W47" i="3"/>
  <c r="V47" i="3"/>
  <c r="V48" i="3" s="1"/>
  <c r="V51" i="3" s="1"/>
  <c r="V53" i="3" s="1"/>
  <c r="V56" i="3" s="1"/>
  <c r="V59" i="3" s="1"/>
  <c r="U47" i="3"/>
  <c r="T47" i="3"/>
  <c r="S47" i="3"/>
  <c r="R47" i="3"/>
  <c r="Q47" i="3"/>
  <c r="Q48" i="3" s="1"/>
  <c r="Q51" i="3" s="1"/>
  <c r="Q53" i="3" s="1"/>
  <c r="Q56" i="3" s="1"/>
  <c r="Q59" i="3" s="1"/>
  <c r="P47" i="3"/>
  <c r="O47" i="3"/>
  <c r="N47" i="3"/>
  <c r="M47" i="3"/>
  <c r="L47" i="3"/>
  <c r="K47" i="3"/>
  <c r="J47" i="3"/>
  <c r="I47" i="3"/>
  <c r="I48" i="3" s="1"/>
  <c r="I51" i="3" s="1"/>
  <c r="I53" i="3" s="1"/>
  <c r="I56" i="3" s="1"/>
  <c r="I59" i="3" s="1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Z32" i="3"/>
  <c r="Y32" i="3"/>
  <c r="X32" i="3"/>
  <c r="X48" i="3" s="1"/>
  <c r="W32" i="3"/>
  <c r="V32" i="3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I32" i="3"/>
  <c r="H32" i="3"/>
  <c r="H48" i="3" s="1"/>
  <c r="H51" i="3" s="1"/>
  <c r="H53" i="3" s="1"/>
  <c r="H56" i="3" s="1"/>
  <c r="H59" i="3" s="1"/>
  <c r="G32" i="3"/>
  <c r="F32" i="3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H48" i="4"/>
  <c r="H51" i="4" s="1"/>
  <c r="H53" i="4" s="1"/>
  <c r="H56" i="4" s="1"/>
  <c r="H59" i="4" s="1"/>
  <c r="AA47" i="4"/>
  <c r="Y47" i="4"/>
  <c r="X47" i="4"/>
  <c r="W47" i="4"/>
  <c r="V47" i="4"/>
  <c r="U47" i="4"/>
  <c r="T47" i="4"/>
  <c r="S47" i="4"/>
  <c r="R47" i="4"/>
  <c r="Q47" i="4"/>
  <c r="P47" i="4"/>
  <c r="O47" i="4"/>
  <c r="O48" i="4" s="1"/>
  <c r="O51" i="4" s="1"/>
  <c r="O53" i="4" s="1"/>
  <c r="O56" i="4" s="1"/>
  <c r="O59" i="4" s="1"/>
  <c r="N47" i="4"/>
  <c r="M47" i="4"/>
  <c r="L47" i="4"/>
  <c r="K47" i="4"/>
  <c r="J47" i="4"/>
  <c r="I47" i="4"/>
  <c r="H47" i="4"/>
  <c r="G47" i="4"/>
  <c r="G48" i="4" s="1"/>
  <c r="G51" i="4" s="1"/>
  <c r="G53" i="4" s="1"/>
  <c r="G56" i="4" s="1"/>
  <c r="G59" i="4" s="1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X48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T32" i="4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F32" i="4"/>
  <c r="F48" i="4" s="1"/>
  <c r="F51" i="4" s="1"/>
  <c r="F53" i="4" s="1"/>
  <c r="F56" i="4" s="1"/>
  <c r="F59" i="4" s="1"/>
  <c r="E32" i="4"/>
  <c r="D32" i="4"/>
  <c r="C32" i="4"/>
  <c r="C48" i="4" s="1"/>
  <c r="C51" i="4" s="1"/>
  <c r="C53" i="4" s="1"/>
  <c r="C56" i="4" s="1"/>
  <c r="C59" i="4" s="1"/>
  <c r="F48" i="5"/>
  <c r="F51" i="5" s="1"/>
  <c r="F53" i="5" s="1"/>
  <c r="F56" i="5" s="1"/>
  <c r="F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M48" i="6"/>
  <c r="M51" i="6" s="1"/>
  <c r="M53" i="6" s="1"/>
  <c r="M56" i="6" s="1"/>
  <c r="M59" i="6" s="1"/>
  <c r="E48" i="6"/>
  <c r="E51" i="6" s="1"/>
  <c r="E53" i="6" s="1"/>
  <c r="E56" i="6" s="1"/>
  <c r="E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X48" i="6" s="1"/>
  <c r="W32" i="6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X48" i="7" s="1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F48" i="8"/>
  <c r="F51" i="8" s="1"/>
  <c r="F53" i="8" s="1"/>
  <c r="F56" i="8" s="1"/>
  <c r="F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U48" i="9"/>
  <c r="U51" i="9" s="1"/>
  <c r="U53" i="9" s="1"/>
  <c r="U56" i="9" s="1"/>
  <c r="U59" i="9" s="1"/>
  <c r="M48" i="9"/>
  <c r="M51" i="9" s="1"/>
  <c r="M53" i="9" s="1"/>
  <c r="M56" i="9" s="1"/>
  <c r="M59" i="9" s="1"/>
  <c r="L48" i="9"/>
  <c r="L51" i="9" s="1"/>
  <c r="L53" i="9" s="1"/>
  <c r="L56" i="9" s="1"/>
  <c r="L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X48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R51" i="10"/>
  <c r="R53" i="10" s="1"/>
  <c r="R56" i="10" s="1"/>
  <c r="R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X48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R48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T48" i="11"/>
  <c r="T51" i="11" s="1"/>
  <c r="T53" i="11" s="1"/>
  <c r="T56" i="11" s="1"/>
  <c r="T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X48" i="11" s="1"/>
  <c r="X51" i="11" s="1"/>
  <c r="X53" i="11" s="1"/>
  <c r="W32" i="11"/>
  <c r="V32" i="11"/>
  <c r="V48" i="11" s="1"/>
  <c r="V51" i="11" s="1"/>
  <c r="V53" i="11" s="1"/>
  <c r="V56" i="11" s="1"/>
  <c r="V59" i="11" s="1"/>
  <c r="U32" i="1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U48" i="12"/>
  <c r="U51" i="12" s="1"/>
  <c r="U53" i="12" s="1"/>
  <c r="U56" i="12" s="1"/>
  <c r="U59" i="12" s="1"/>
  <c r="M48" i="12"/>
  <c r="M51" i="12" s="1"/>
  <c r="M53" i="12" s="1"/>
  <c r="M56" i="12" s="1"/>
  <c r="M59" i="12" s="1"/>
  <c r="K48" i="12"/>
  <c r="K51" i="12" s="1"/>
  <c r="K53" i="12" s="1"/>
  <c r="K56" i="12" s="1"/>
  <c r="K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T32" i="12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L32" i="12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X48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X48" i="14"/>
  <c r="AA47" i="14"/>
  <c r="Z47" i="14"/>
  <c r="Y47" i="14"/>
  <c r="X47" i="14"/>
  <c r="W47" i="14"/>
  <c r="V47" i="14"/>
  <c r="U47" i="14"/>
  <c r="T47" i="14"/>
  <c r="S47" i="14"/>
  <c r="R47" i="14"/>
  <c r="R48" i="14" s="1"/>
  <c r="R51" i="14" s="1"/>
  <c r="R53" i="14" s="1"/>
  <c r="R56" i="14" s="1"/>
  <c r="R59" i="14" s="1"/>
  <c r="Q47" i="14"/>
  <c r="P47" i="14"/>
  <c r="O47" i="14"/>
  <c r="N47" i="14"/>
  <c r="M47" i="14"/>
  <c r="L47" i="14"/>
  <c r="K47" i="14"/>
  <c r="J47" i="14"/>
  <c r="J48" i="14" s="1"/>
  <c r="J51" i="14" s="1"/>
  <c r="J53" i="14" s="1"/>
  <c r="J56" i="14" s="1"/>
  <c r="J59" i="14" s="1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Z32" i="14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C32" i="14"/>
  <c r="C48" i="14" s="1"/>
  <c r="C51" i="14" s="1"/>
  <c r="C53" i="14" s="1"/>
  <c r="C56" i="14" s="1"/>
  <c r="C59" i="14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X32" i="15"/>
  <c r="X48" i="15" s="1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AA47" i="16"/>
  <c r="AA48" i="16" s="1"/>
  <c r="AA51" i="16" s="1"/>
  <c r="AA53" i="16" s="1"/>
  <c r="AA56" i="16" s="1"/>
  <c r="AA59" i="16" s="1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X48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P51" i="17"/>
  <c r="P53" i="17" s="1"/>
  <c r="P56" i="17" s="1"/>
  <c r="P59" i="17" s="1"/>
  <c r="I48" i="17"/>
  <c r="I51" i="17" s="1"/>
  <c r="I53" i="17" s="1"/>
  <c r="I56" i="17" s="1"/>
  <c r="I59" i="17" s="1"/>
  <c r="AA47" i="17"/>
  <c r="Z47" i="17"/>
  <c r="Y47" i="17"/>
  <c r="X47" i="17"/>
  <c r="W47" i="17"/>
  <c r="V47" i="17"/>
  <c r="U47" i="17"/>
  <c r="T47" i="17"/>
  <c r="S47" i="17"/>
  <c r="R47" i="17"/>
  <c r="R48" i="17" s="1"/>
  <c r="R51" i="17" s="1"/>
  <c r="R53" i="17" s="1"/>
  <c r="R56" i="17" s="1"/>
  <c r="R59" i="17" s="1"/>
  <c r="Q47" i="17"/>
  <c r="P47" i="17"/>
  <c r="O47" i="17"/>
  <c r="N47" i="17"/>
  <c r="M47" i="17"/>
  <c r="L47" i="17"/>
  <c r="K47" i="17"/>
  <c r="J47" i="17"/>
  <c r="J48" i="17" s="1"/>
  <c r="J51" i="17" s="1"/>
  <c r="J53" i="17" s="1"/>
  <c r="J56" i="17" s="1"/>
  <c r="J59" i="17" s="1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Z32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T32" i="17"/>
  <c r="T48" i="17" s="1"/>
  <c r="T51" i="17" s="1"/>
  <c r="T53" i="17" s="1"/>
  <c r="T56" i="17" s="1"/>
  <c r="T59" i="17" s="1"/>
  <c r="S32" i="17"/>
  <c r="R32" i="17"/>
  <c r="Q32" i="17"/>
  <c r="Q48" i="17" s="1"/>
  <c r="Q51" i="17" s="1"/>
  <c r="Q53" i="17" s="1"/>
  <c r="Q56" i="17" s="1"/>
  <c r="Q59" i="17" s="1"/>
  <c r="P32" i="17"/>
  <c r="P48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J32" i="17"/>
  <c r="I32" i="17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H48" i="18" s="1"/>
  <c r="H51" i="18" s="1"/>
  <c r="H53" i="18" s="1"/>
  <c r="H56" i="18" s="1"/>
  <c r="H59" i="18" s="1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Z32" i="18"/>
  <c r="Y32" i="18"/>
  <c r="X32" i="18"/>
  <c r="W32" i="18"/>
  <c r="W48" i="18" s="1"/>
  <c r="W51" i="18" s="1"/>
  <c r="W53" i="18" s="1"/>
  <c r="W56" i="18" s="1"/>
  <c r="W59" i="18" s="1"/>
  <c r="V32" i="18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P32" i="18"/>
  <c r="O32" i="18"/>
  <c r="O48" i="18" s="1"/>
  <c r="O51" i="18" s="1"/>
  <c r="O53" i="18" s="1"/>
  <c r="O56" i="18" s="1"/>
  <c r="O59" i="18" s="1"/>
  <c r="N32" i="18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H32" i="18"/>
  <c r="G32" i="18"/>
  <c r="G48" i="18" s="1"/>
  <c r="G51" i="18" s="1"/>
  <c r="G53" i="18" s="1"/>
  <c r="G56" i="18" s="1"/>
  <c r="G59" i="18" s="1"/>
  <c r="F32" i="18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N51" i="19"/>
  <c r="N53" i="19" s="1"/>
  <c r="N56" i="19" s="1"/>
  <c r="N59" i="19" s="1"/>
  <c r="W48" i="19"/>
  <c r="W51" i="19" s="1"/>
  <c r="W53" i="19" s="1"/>
  <c r="W56" i="19" s="1"/>
  <c r="W59" i="19" s="1"/>
  <c r="V48" i="19"/>
  <c r="V51" i="19" s="1"/>
  <c r="V53" i="19" s="1"/>
  <c r="V56" i="19" s="1"/>
  <c r="V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P48" i="19" s="1"/>
  <c r="P51" i="19" s="1"/>
  <c r="P53" i="19" s="1"/>
  <c r="P56" i="19" s="1"/>
  <c r="P59" i="19" s="1"/>
  <c r="O47" i="19"/>
  <c r="N47" i="19"/>
  <c r="M47" i="19"/>
  <c r="L47" i="19"/>
  <c r="K47" i="19"/>
  <c r="J47" i="19"/>
  <c r="I47" i="19"/>
  <c r="H47" i="19"/>
  <c r="H48" i="19" s="1"/>
  <c r="H51" i="19" s="1"/>
  <c r="H53" i="19" s="1"/>
  <c r="H56" i="19" s="1"/>
  <c r="H59" i="19" s="1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Z32" i="19" s="1"/>
  <c r="W32" i="19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O32" i="19"/>
  <c r="O48" i="19" s="1"/>
  <c r="O51" i="19" s="1"/>
  <c r="O53" i="19" s="1"/>
  <c r="O56" i="19" s="1"/>
  <c r="O59" i="19" s="1"/>
  <c r="N32" i="19"/>
  <c r="N48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S56" i="20"/>
  <c r="S59" i="20" s="1"/>
  <c r="L53" i="20"/>
  <c r="L56" i="20" s="1"/>
  <c r="L59" i="20" s="1"/>
  <c r="V48" i="20"/>
  <c r="V51" i="20" s="1"/>
  <c r="V53" i="20" s="1"/>
  <c r="V56" i="20" s="1"/>
  <c r="V59" i="20" s="1"/>
  <c r="F48" i="20"/>
  <c r="F51" i="20" s="1"/>
  <c r="F53" i="20" s="1"/>
  <c r="F56" i="20" s="1"/>
  <c r="F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V32" i="20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Q48" i="22"/>
  <c r="Q51" i="22" s="1"/>
  <c r="Q53" i="22" s="1"/>
  <c r="Q56" i="22" s="1"/>
  <c r="Q59" i="22" s="1"/>
  <c r="I48" i="22"/>
  <c r="I51" i="22" s="1"/>
  <c r="I53" i="22" s="1"/>
  <c r="I56" i="22" s="1"/>
  <c r="I59" i="22" s="1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V32" i="22"/>
  <c r="V48" i="22" s="1"/>
  <c r="V51" i="22" s="1"/>
  <c r="V53" i="22" s="1"/>
  <c r="V56" i="22" s="1"/>
  <c r="V59" i="22" s="1"/>
  <c r="U32" i="22"/>
  <c r="T32" i="22"/>
  <c r="S32" i="22"/>
  <c r="S48" i="22" s="1"/>
  <c r="S51" i="22" s="1"/>
  <c r="S53" i="22" s="1"/>
  <c r="S56" i="22" s="1"/>
  <c r="S59" i="22" s="1"/>
  <c r="R32" i="22"/>
  <c r="Q32" i="22"/>
  <c r="P32" i="22"/>
  <c r="P48" i="22" s="1"/>
  <c r="P51" i="22" s="1"/>
  <c r="P53" i="22" s="1"/>
  <c r="P56" i="22" s="1"/>
  <c r="P59" i="22" s="1"/>
  <c r="O32" i="22"/>
  <c r="N32" i="22"/>
  <c r="N48" i="22" s="1"/>
  <c r="N51" i="22" s="1"/>
  <c r="N53" i="22" s="1"/>
  <c r="N56" i="22" s="1"/>
  <c r="N59" i="22" s="1"/>
  <c r="M32" i="22"/>
  <c r="L32" i="22"/>
  <c r="K32" i="22"/>
  <c r="K48" i="22" s="1"/>
  <c r="K51" i="22" s="1"/>
  <c r="K53" i="22" s="1"/>
  <c r="K56" i="22" s="1"/>
  <c r="K59" i="22" s="1"/>
  <c r="J32" i="22"/>
  <c r="I32" i="22"/>
  <c r="H32" i="22"/>
  <c r="H48" i="22" s="1"/>
  <c r="H51" i="22" s="1"/>
  <c r="H53" i="22" s="1"/>
  <c r="H56" i="22" s="1"/>
  <c r="H59" i="22" s="1"/>
  <c r="G32" i="22"/>
  <c r="F32" i="22"/>
  <c r="F48" i="22" s="1"/>
  <c r="F51" i="22" s="1"/>
  <c r="F53" i="22" s="1"/>
  <c r="F56" i="22" s="1"/>
  <c r="F59" i="22" s="1"/>
  <c r="E32" i="22"/>
  <c r="D32" i="22"/>
  <c r="C32" i="22"/>
  <c r="C48" i="22" s="1"/>
  <c r="C51" i="22" s="1"/>
  <c r="C53" i="22" s="1"/>
  <c r="C56" i="22" s="1"/>
  <c r="C59" i="22" s="1"/>
  <c r="H48" i="23"/>
  <c r="H51" i="23" s="1"/>
  <c r="H53" i="23" s="1"/>
  <c r="H56" i="23" s="1"/>
  <c r="H59" i="23" s="1"/>
  <c r="AA47" i="23"/>
  <c r="Z47" i="23"/>
  <c r="Y47" i="23"/>
  <c r="Y48" i="23" s="1"/>
  <c r="Y51" i="23" s="1"/>
  <c r="Y53" i="23" s="1"/>
  <c r="Y56" i="23" s="1"/>
  <c r="Y59" i="23" s="1"/>
  <c r="X47" i="23"/>
  <c r="W47" i="23"/>
  <c r="V47" i="23"/>
  <c r="U47" i="23"/>
  <c r="T47" i="23"/>
  <c r="S47" i="23"/>
  <c r="R47" i="23"/>
  <c r="Q47" i="23"/>
  <c r="Q48" i="23" s="1"/>
  <c r="Q51" i="23" s="1"/>
  <c r="Q53" i="23" s="1"/>
  <c r="Q56" i="23" s="1"/>
  <c r="Q59" i="23" s="1"/>
  <c r="P47" i="23"/>
  <c r="O47" i="23"/>
  <c r="N47" i="23"/>
  <c r="M47" i="23"/>
  <c r="L47" i="23"/>
  <c r="K47" i="23"/>
  <c r="J47" i="23"/>
  <c r="I47" i="23"/>
  <c r="I48" i="23" s="1"/>
  <c r="I51" i="23" s="1"/>
  <c r="I53" i="23" s="1"/>
  <c r="I56" i="23" s="1"/>
  <c r="I59" i="23" s="1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Z32" i="23"/>
  <c r="Y32" i="23"/>
  <c r="X32" i="23"/>
  <c r="X48" i="23" s="1"/>
  <c r="Z48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Q32" i="23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I32" i="23"/>
  <c r="H32" i="23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X48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T32" i="24"/>
  <c r="T48" i="24" s="1"/>
  <c r="T51" i="24" s="1"/>
  <c r="T53" i="24" s="1"/>
  <c r="T56" i="24" s="1"/>
  <c r="T59" i="24" s="1"/>
  <c r="S32" i="24"/>
  <c r="R32" i="24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L32" i="24"/>
  <c r="L48" i="24" s="1"/>
  <c r="L51" i="24" s="1"/>
  <c r="L53" i="24" s="1"/>
  <c r="L56" i="24" s="1"/>
  <c r="L59" i="24" s="1"/>
  <c r="K32" i="24"/>
  <c r="J32" i="24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D32" i="24"/>
  <c r="D48" i="24" s="1"/>
  <c r="D51" i="24" s="1"/>
  <c r="D53" i="24" s="1"/>
  <c r="D56" i="24" s="1"/>
  <c r="D59" i="24" s="1"/>
  <c r="C32" i="24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X48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X48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M48" i="27"/>
  <c r="M51" i="27" s="1"/>
  <c r="M53" i="27" s="1"/>
  <c r="M56" i="27" s="1"/>
  <c r="M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X48" i="27" s="1"/>
  <c r="Z48" i="27" s="1"/>
  <c r="W32" i="27"/>
  <c r="W48" i="27" s="1"/>
  <c r="W51" i="27" s="1"/>
  <c r="W53" i="27" s="1"/>
  <c r="W56" i="27" s="1"/>
  <c r="W59" i="27" s="1"/>
  <c r="V32" i="27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U56" i="28"/>
  <c r="U59" i="28" s="1"/>
  <c r="T48" i="28"/>
  <c r="T51" i="28" s="1"/>
  <c r="T53" i="28" s="1"/>
  <c r="T56" i="28" s="1"/>
  <c r="T59" i="28" s="1"/>
  <c r="L48" i="28"/>
  <c r="L51" i="28" s="1"/>
  <c r="L53" i="28" s="1"/>
  <c r="L56" i="28" s="1"/>
  <c r="L59" i="28" s="1"/>
  <c r="AA47" i="28"/>
  <c r="Y47" i="28"/>
  <c r="X47" i="28"/>
  <c r="Z47" i="28" s="1"/>
  <c r="W47" i="28"/>
  <c r="V47" i="28"/>
  <c r="U47" i="28"/>
  <c r="U48" i="28" s="1"/>
  <c r="U51" i="28" s="1"/>
  <c r="U53" i="28" s="1"/>
  <c r="T47" i="28"/>
  <c r="S47" i="28"/>
  <c r="R47" i="28"/>
  <c r="Q47" i="28"/>
  <c r="P47" i="28"/>
  <c r="O47" i="28"/>
  <c r="N47" i="28"/>
  <c r="M47" i="28"/>
  <c r="M48" i="28" s="1"/>
  <c r="M51" i="28" s="1"/>
  <c r="M53" i="28" s="1"/>
  <c r="M56" i="28" s="1"/>
  <c r="M59" i="28" s="1"/>
  <c r="L47" i="28"/>
  <c r="K47" i="28"/>
  <c r="J47" i="28"/>
  <c r="I47" i="28"/>
  <c r="H47" i="28"/>
  <c r="G47" i="28"/>
  <c r="F47" i="28"/>
  <c r="E47" i="28"/>
  <c r="E48" i="28" s="1"/>
  <c r="E51" i="28" s="1"/>
  <c r="E53" i="28" s="1"/>
  <c r="E56" i="28" s="1"/>
  <c r="E59" i="28" s="1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W32" i="28"/>
  <c r="V32" i="28"/>
  <c r="V48" i="28" s="1"/>
  <c r="V51" i="28" s="1"/>
  <c r="V53" i="28" s="1"/>
  <c r="V56" i="28" s="1"/>
  <c r="V59" i="28" s="1"/>
  <c r="U32" i="28"/>
  <c r="T32" i="28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N32" i="28"/>
  <c r="N48" i="28" s="1"/>
  <c r="N51" i="28" s="1"/>
  <c r="N53" i="28" s="1"/>
  <c r="N56" i="28" s="1"/>
  <c r="N59" i="28" s="1"/>
  <c r="M32" i="28"/>
  <c r="L32" i="28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F32" i="28"/>
  <c r="F48" i="28" s="1"/>
  <c r="F51" i="28" s="1"/>
  <c r="F53" i="28" s="1"/>
  <c r="F56" i="28" s="1"/>
  <c r="F59" i="28" s="1"/>
  <c r="E32" i="28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M53" i="29"/>
  <c r="M56" i="29" s="1"/>
  <c r="M59" i="29" s="1"/>
  <c r="W48" i="29"/>
  <c r="W51" i="29" s="1"/>
  <c r="W53" i="29" s="1"/>
  <c r="W56" i="29" s="1"/>
  <c r="W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X48" i="29" s="1"/>
  <c r="W32" i="29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V48" i="30"/>
  <c r="V51" i="30" s="1"/>
  <c r="V53" i="30" s="1"/>
  <c r="V56" i="30" s="1"/>
  <c r="V59" i="30" s="1"/>
  <c r="F48" i="30"/>
  <c r="F51" i="30" s="1"/>
  <c r="F53" i="30" s="1"/>
  <c r="F56" i="30" s="1"/>
  <c r="F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W32" i="30"/>
  <c r="W48" i="30" s="1"/>
  <c r="W51" i="30" s="1"/>
  <c r="W53" i="30" s="1"/>
  <c r="W56" i="30" s="1"/>
  <c r="W59" i="30" s="1"/>
  <c r="V32" i="30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E48" i="31"/>
  <c r="E51" i="31" s="1"/>
  <c r="E53" i="31" s="1"/>
  <c r="E56" i="31" s="1"/>
  <c r="E59" i="31" s="1"/>
  <c r="AA47" i="31"/>
  <c r="Z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X48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T51" i="32"/>
  <c r="T53" i="32" s="1"/>
  <c r="T56" i="32" s="1"/>
  <c r="T59" i="32" s="1"/>
  <c r="L48" i="32"/>
  <c r="L51" i="32" s="1"/>
  <c r="L53" i="32" s="1"/>
  <c r="L56" i="32" s="1"/>
  <c r="L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P48" i="32" s="1"/>
  <c r="P51" i="32" s="1"/>
  <c r="P53" i="32" s="1"/>
  <c r="P56" i="32" s="1"/>
  <c r="P59" i="32" s="1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W32" i="32"/>
  <c r="W48" i="32" s="1"/>
  <c r="W51" i="32" s="1"/>
  <c r="W53" i="32" s="1"/>
  <c r="W56" i="32" s="1"/>
  <c r="W59" i="32" s="1"/>
  <c r="V32" i="32"/>
  <c r="U32" i="32"/>
  <c r="U48" i="32" s="1"/>
  <c r="U51" i="32" s="1"/>
  <c r="U53" i="32" s="1"/>
  <c r="U56" i="32" s="1"/>
  <c r="U59" i="32" s="1"/>
  <c r="T32" i="32"/>
  <c r="T48" i="32" s="1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O32" i="32"/>
  <c r="O48" i="32" s="1"/>
  <c r="O51" i="32" s="1"/>
  <c r="O53" i="32" s="1"/>
  <c r="O56" i="32" s="1"/>
  <c r="O59" i="32" s="1"/>
  <c r="N32" i="32"/>
  <c r="M32" i="32"/>
  <c r="M48" i="32" s="1"/>
  <c r="M51" i="32" s="1"/>
  <c r="M53" i="32" s="1"/>
  <c r="M56" i="32" s="1"/>
  <c r="M59" i="32" s="1"/>
  <c r="L32" i="32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G32" i="32"/>
  <c r="G48" i="32" s="1"/>
  <c r="G51" i="32" s="1"/>
  <c r="G53" i="32" s="1"/>
  <c r="G56" i="32" s="1"/>
  <c r="G59" i="32" s="1"/>
  <c r="F32" i="32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T48" i="33"/>
  <c r="T51" i="33" s="1"/>
  <c r="T53" i="33" s="1"/>
  <c r="T56" i="33" s="1"/>
  <c r="T59" i="33" s="1"/>
  <c r="L48" i="33"/>
  <c r="L51" i="33" s="1"/>
  <c r="L53" i="33" s="1"/>
  <c r="L56" i="33" s="1"/>
  <c r="L59" i="33" s="1"/>
  <c r="AA47" i="33"/>
  <c r="Y47" i="33"/>
  <c r="X47" i="33"/>
  <c r="Z47" i="33" s="1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X48" i="33" s="1"/>
  <c r="W32" i="33"/>
  <c r="W48" i="33" s="1"/>
  <c r="W51" i="33" s="1"/>
  <c r="W53" i="33" s="1"/>
  <c r="W56" i="33" s="1"/>
  <c r="W59" i="33" s="1"/>
  <c r="V32" i="33"/>
  <c r="V48" i="33" s="1"/>
  <c r="V51" i="33" s="1"/>
  <c r="V53" i="33" s="1"/>
  <c r="V56" i="33" s="1"/>
  <c r="V59" i="33" s="1"/>
  <c r="U32" i="33"/>
  <c r="T32" i="33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O56" i="33" s="1"/>
  <c r="O59" i="33" s="1"/>
  <c r="N32" i="33"/>
  <c r="N48" i="33" s="1"/>
  <c r="N51" i="33" s="1"/>
  <c r="N53" i="33" s="1"/>
  <c r="N56" i="33" s="1"/>
  <c r="N59" i="33" s="1"/>
  <c r="M32" i="33"/>
  <c r="L32" i="33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AA47" i="34"/>
  <c r="Y47" i="34"/>
  <c r="X47" i="34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X48" i="34" s="1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U48" i="34" s="1"/>
  <c r="U51" i="34" s="1"/>
  <c r="U53" i="34" s="1"/>
  <c r="U56" i="34" s="1"/>
  <c r="U59" i="34" s="1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R56" i="34" s="1"/>
  <c r="R59" i="34" s="1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K48" i="34" s="1"/>
  <c r="K51" i="34" s="1"/>
  <c r="K53" i="34" s="1"/>
  <c r="K56" i="34" s="1"/>
  <c r="K59" i="34" s="1"/>
  <c r="J32" i="34"/>
  <c r="J48" i="34" s="1"/>
  <c r="J51" i="34" s="1"/>
  <c r="J53" i="34" s="1"/>
  <c r="J56" i="34" s="1"/>
  <c r="J59" i="34" s="1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Y51" i="35" s="1"/>
  <c r="Y53" i="35" s="1"/>
  <c r="Y56" i="35" s="1"/>
  <c r="Y59" i="35" s="1"/>
  <c r="X32" i="35"/>
  <c r="X48" i="35" s="1"/>
  <c r="W32" i="35"/>
  <c r="W48" i="35" s="1"/>
  <c r="W51" i="35" s="1"/>
  <c r="W53" i="35" s="1"/>
  <c r="W56" i="35" s="1"/>
  <c r="W59" i="35" s="1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Y48" i="36" s="1"/>
  <c r="Y51" i="36" s="1"/>
  <c r="Y53" i="36" s="1"/>
  <c r="Y56" i="36" s="1"/>
  <c r="Y59" i="36" s="1"/>
  <c r="X32" i="36"/>
  <c r="X48" i="36" s="1"/>
  <c r="W32" i="36"/>
  <c r="W48" i="36" s="1"/>
  <c r="W51" i="36" s="1"/>
  <c r="W53" i="36" s="1"/>
  <c r="W56" i="36" s="1"/>
  <c r="W59" i="36" s="1"/>
  <c r="V32" i="36"/>
  <c r="V48" i="36" s="1"/>
  <c r="V51" i="36" s="1"/>
  <c r="V53" i="36" s="1"/>
  <c r="V56" i="36" s="1"/>
  <c r="V59" i="36" s="1"/>
  <c r="U32" i="36"/>
  <c r="U48" i="36" s="1"/>
  <c r="U51" i="36" s="1"/>
  <c r="U53" i="36" s="1"/>
  <c r="U56" i="36" s="1"/>
  <c r="U59" i="36" s="1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N48" i="36" s="1"/>
  <c r="N51" i="36" s="1"/>
  <c r="N53" i="36" s="1"/>
  <c r="N56" i="36" s="1"/>
  <c r="N59" i="36" s="1"/>
  <c r="M32" i="36"/>
  <c r="M48" i="36" s="1"/>
  <c r="M51" i="36" s="1"/>
  <c r="M53" i="36" s="1"/>
  <c r="M56" i="36" s="1"/>
  <c r="M59" i="36" s="1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I59" i="36" s="1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E48" i="36" s="1"/>
  <c r="E51" i="36" s="1"/>
  <c r="E53" i="36" s="1"/>
  <c r="E56" i="36" s="1"/>
  <c r="E59" i="36" s="1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H48" i="37"/>
  <c r="H51" i="37" s="1"/>
  <c r="H53" i="37" s="1"/>
  <c r="H56" i="37" s="1"/>
  <c r="H59" i="37" s="1"/>
  <c r="AA47" i="37"/>
  <c r="Z47" i="37"/>
  <c r="Y47" i="37"/>
  <c r="X47" i="37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Y48" i="37" s="1"/>
  <c r="Y51" i="37" s="1"/>
  <c r="Y53" i="37" s="1"/>
  <c r="Y56" i="37" s="1"/>
  <c r="Y59" i="37" s="1"/>
  <c r="X32" i="37"/>
  <c r="Z32" i="37" s="1"/>
  <c r="W32" i="37"/>
  <c r="W48" i="37" s="1"/>
  <c r="W51" i="37" s="1"/>
  <c r="W53" i="37" s="1"/>
  <c r="W56" i="37" s="1"/>
  <c r="W59" i="37" s="1"/>
  <c r="V32" i="37"/>
  <c r="V48" i="37" s="1"/>
  <c r="V51" i="37" s="1"/>
  <c r="V53" i="37" s="1"/>
  <c r="V56" i="37" s="1"/>
  <c r="V59" i="37" s="1"/>
  <c r="U32" i="37"/>
  <c r="U48" i="37" s="1"/>
  <c r="U51" i="37" s="1"/>
  <c r="U53" i="37" s="1"/>
  <c r="U56" i="37" s="1"/>
  <c r="U59" i="37" s="1"/>
  <c r="T32" i="37"/>
  <c r="S32" i="37"/>
  <c r="S48" i="37" s="1"/>
  <c r="S51" i="37" s="1"/>
  <c r="S53" i="37" s="1"/>
  <c r="S56" i="37" s="1"/>
  <c r="S59" i="37" s="1"/>
  <c r="R32" i="37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P56" i="37" s="1"/>
  <c r="P59" i="37" s="1"/>
  <c r="O32" i="37"/>
  <c r="O48" i="37" s="1"/>
  <c r="O51" i="37" s="1"/>
  <c r="O53" i="37" s="1"/>
  <c r="O56" i="37" s="1"/>
  <c r="O59" i="37" s="1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K32" i="37"/>
  <c r="K48" i="37" s="1"/>
  <c r="K51" i="37" s="1"/>
  <c r="K53" i="37" s="1"/>
  <c r="K56" i="37" s="1"/>
  <c r="K59" i="37" s="1"/>
  <c r="J32" i="37"/>
  <c r="I32" i="37"/>
  <c r="I48" i="37" s="1"/>
  <c r="I51" i="37" s="1"/>
  <c r="I53" i="37" s="1"/>
  <c r="I56" i="37" s="1"/>
  <c r="I59" i="37" s="1"/>
  <c r="H32" i="37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C32" i="37"/>
  <c r="C48" i="37" s="1"/>
  <c r="C51" i="37" s="1"/>
  <c r="C53" i="37" s="1"/>
  <c r="C56" i="37" s="1"/>
  <c r="C59" i="37" s="1"/>
  <c r="P48" i="38"/>
  <c r="P51" i="38" s="1"/>
  <c r="P53" i="38" s="1"/>
  <c r="P56" i="38" s="1"/>
  <c r="P59" i="38" s="1"/>
  <c r="H48" i="38"/>
  <c r="H51" i="38" s="1"/>
  <c r="H53" i="38" s="1"/>
  <c r="H56" i="38" s="1"/>
  <c r="H59" i="38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Y48" i="38" s="1"/>
  <c r="Y51" i="38" s="1"/>
  <c r="Y53" i="38" s="1"/>
  <c r="Y56" i="38" s="1"/>
  <c r="Y59" i="38" s="1"/>
  <c r="X32" i="38"/>
  <c r="Z32" i="38" s="1"/>
  <c r="W32" i="38"/>
  <c r="W48" i="38" s="1"/>
  <c r="W51" i="38" s="1"/>
  <c r="W53" i="38" s="1"/>
  <c r="W56" i="38" s="1"/>
  <c r="W59" i="38" s="1"/>
  <c r="V32" i="38"/>
  <c r="U32" i="38"/>
  <c r="U48" i="38" s="1"/>
  <c r="U51" i="38" s="1"/>
  <c r="U53" i="38" s="1"/>
  <c r="U56" i="38" s="1"/>
  <c r="U59" i="38" s="1"/>
  <c r="T32" i="38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O32" i="38"/>
  <c r="O48" i="38" s="1"/>
  <c r="O51" i="38" s="1"/>
  <c r="O53" i="38" s="1"/>
  <c r="O56" i="38" s="1"/>
  <c r="O59" i="38" s="1"/>
  <c r="N32" i="38"/>
  <c r="M32" i="38"/>
  <c r="M48" i="38" s="1"/>
  <c r="M51" i="38" s="1"/>
  <c r="M53" i="38" s="1"/>
  <c r="M56" i="38" s="1"/>
  <c r="M59" i="38" s="1"/>
  <c r="L32" i="38"/>
  <c r="K32" i="38"/>
  <c r="K48" i="38" s="1"/>
  <c r="K51" i="38" s="1"/>
  <c r="K53" i="38" s="1"/>
  <c r="K56" i="38" s="1"/>
  <c r="K59" i="38" s="1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G32" i="38"/>
  <c r="G48" i="38" s="1"/>
  <c r="G51" i="38" s="1"/>
  <c r="G53" i="38" s="1"/>
  <c r="G56" i="38" s="1"/>
  <c r="G59" i="38" s="1"/>
  <c r="F32" i="38"/>
  <c r="E32" i="38"/>
  <c r="E48" i="38" s="1"/>
  <c r="E51" i="38" s="1"/>
  <c r="E53" i="38" s="1"/>
  <c r="E56" i="38" s="1"/>
  <c r="E59" i="38" s="1"/>
  <c r="D32" i="38"/>
  <c r="C32" i="38"/>
  <c r="C48" i="38" s="1"/>
  <c r="C51" i="38" s="1"/>
  <c r="C53" i="38" s="1"/>
  <c r="C56" i="38" s="1"/>
  <c r="C59" i="38" s="1"/>
  <c r="W48" i="39"/>
  <c r="W51" i="39" s="1"/>
  <c r="W53" i="39" s="1"/>
  <c r="W56" i="39" s="1"/>
  <c r="W59" i="39" s="1"/>
  <c r="O48" i="39"/>
  <c r="O51" i="39" s="1"/>
  <c r="O53" i="39" s="1"/>
  <c r="O56" i="39" s="1"/>
  <c r="O59" i="39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Y48" i="39" s="1"/>
  <c r="Y51" i="39" s="1"/>
  <c r="Y53" i="39" s="1"/>
  <c r="Y56" i="39" s="1"/>
  <c r="Y59" i="39" s="1"/>
  <c r="X32" i="39"/>
  <c r="X48" i="39" s="1"/>
  <c r="W32" i="39"/>
  <c r="V32" i="39"/>
  <c r="V48" i="39" s="1"/>
  <c r="V51" i="39" s="1"/>
  <c r="V53" i="39" s="1"/>
  <c r="V56" i="39" s="1"/>
  <c r="V59" i="39" s="1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F56" i="39" s="1"/>
  <c r="F59" i="39" s="1"/>
  <c r="E32" i="39"/>
  <c r="E48" i="39" s="1"/>
  <c r="E51" i="39" s="1"/>
  <c r="E53" i="39" s="1"/>
  <c r="E56" i="39" s="1"/>
  <c r="E59" i="39" s="1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E51" i="40"/>
  <c r="E53" i="40" s="1"/>
  <c r="E56" i="40" s="1"/>
  <c r="E59" i="40" s="1"/>
  <c r="U48" i="40"/>
  <c r="U51" i="40" s="1"/>
  <c r="U53" i="40" s="1"/>
  <c r="U56" i="40" s="1"/>
  <c r="U59" i="40" s="1"/>
  <c r="AA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Y48" i="40" s="1"/>
  <c r="Y51" i="40" s="1"/>
  <c r="Y53" i="40" s="1"/>
  <c r="Y56" i="40" s="1"/>
  <c r="Y59" i="40" s="1"/>
  <c r="X32" i="40"/>
  <c r="X48" i="40" s="1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T32" i="40"/>
  <c r="T48" i="40" s="1"/>
  <c r="T51" i="40" s="1"/>
  <c r="T53" i="40" s="1"/>
  <c r="T56" i="40" s="1"/>
  <c r="T59" i="40" s="1"/>
  <c r="S32" i="40"/>
  <c r="S48" i="40" s="1"/>
  <c r="S51" i="40" s="1"/>
  <c r="S53" i="40" s="1"/>
  <c r="S56" i="40" s="1"/>
  <c r="S59" i="40" s="1"/>
  <c r="R32" i="40"/>
  <c r="R48" i="40" s="1"/>
  <c r="R51" i="40" s="1"/>
  <c r="R53" i="40" s="1"/>
  <c r="R56" i="40" s="1"/>
  <c r="R59" i="40" s="1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O48" i="40" s="1"/>
  <c r="O51" i="40" s="1"/>
  <c r="O53" i="40" s="1"/>
  <c r="O56" i="40" s="1"/>
  <c r="O59" i="40" s="1"/>
  <c r="N32" i="40"/>
  <c r="N48" i="40" s="1"/>
  <c r="N51" i="40" s="1"/>
  <c r="N53" i="40" s="1"/>
  <c r="N56" i="40" s="1"/>
  <c r="N59" i="40" s="1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J48" i="40" s="1"/>
  <c r="J51" i="40" s="1"/>
  <c r="J53" i="40" s="1"/>
  <c r="J56" i="40" s="1"/>
  <c r="J59" i="40" s="1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F48" i="40" s="1"/>
  <c r="F51" i="40" s="1"/>
  <c r="F53" i="40" s="1"/>
  <c r="F56" i="40" s="1"/>
  <c r="F59" i="40" s="1"/>
  <c r="E32" i="40"/>
  <c r="E48" i="40" s="1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U48" i="1"/>
  <c r="U51" i="1" s="1"/>
  <c r="U53" i="1" s="1"/>
  <c r="U56" i="1" s="1"/>
  <c r="U59" i="1" s="1"/>
  <c r="M48" i="1"/>
  <c r="M51" i="1" s="1"/>
  <c r="M53" i="1" s="1"/>
  <c r="M56" i="1" s="1"/>
  <c r="M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Z32" i="28" l="1"/>
  <c r="X48" i="28"/>
  <c r="C48" i="21"/>
  <c r="C51" i="21" s="1"/>
  <c r="C53" i="21" s="1"/>
  <c r="C56" i="21" s="1"/>
  <c r="C59" i="21" s="1"/>
  <c r="X51" i="14"/>
  <c r="Z48" i="14"/>
  <c r="E48" i="33"/>
  <c r="E51" i="33" s="1"/>
  <c r="E53" i="33" s="1"/>
  <c r="E56" i="33" s="1"/>
  <c r="E59" i="33" s="1"/>
  <c r="M48" i="33"/>
  <c r="M51" i="33" s="1"/>
  <c r="M53" i="33" s="1"/>
  <c r="M56" i="33" s="1"/>
  <c r="M59" i="33" s="1"/>
  <c r="U48" i="33"/>
  <c r="U51" i="33" s="1"/>
  <c r="U53" i="33" s="1"/>
  <c r="U56" i="33" s="1"/>
  <c r="U59" i="33" s="1"/>
  <c r="Z32" i="22"/>
  <c r="X48" i="22"/>
  <c r="Z48" i="2"/>
  <c r="X51" i="2"/>
  <c r="X48" i="32"/>
  <c r="Z48" i="32" s="1"/>
  <c r="X51" i="15"/>
  <c r="Z48" i="15"/>
  <c r="P48" i="18"/>
  <c r="P51" i="18" s="1"/>
  <c r="P53" i="18" s="1"/>
  <c r="P56" i="18" s="1"/>
  <c r="P59" i="18" s="1"/>
  <c r="Z48" i="3"/>
  <c r="X51" i="3"/>
  <c r="Z51" i="3" s="1"/>
  <c r="H48" i="32"/>
  <c r="H51" i="32" s="1"/>
  <c r="H53" i="32" s="1"/>
  <c r="H56" i="32" s="1"/>
  <c r="H59" i="32" s="1"/>
  <c r="Z47" i="18"/>
  <c r="X48" i="18"/>
  <c r="Z48" i="18" s="1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Z47" i="40"/>
  <c r="F48" i="38"/>
  <c r="F51" i="38" s="1"/>
  <c r="F53" i="38" s="1"/>
  <c r="F56" i="38" s="1"/>
  <c r="F59" i="38" s="1"/>
  <c r="N48" i="38"/>
  <c r="N51" i="38" s="1"/>
  <c r="N53" i="38" s="1"/>
  <c r="N56" i="38" s="1"/>
  <c r="N59" i="38" s="1"/>
  <c r="V48" i="38"/>
  <c r="V51" i="38" s="1"/>
  <c r="V53" i="38" s="1"/>
  <c r="V56" i="38" s="1"/>
  <c r="V59" i="38" s="1"/>
  <c r="D48" i="37"/>
  <c r="D51" i="37" s="1"/>
  <c r="D53" i="37" s="1"/>
  <c r="D56" i="37" s="1"/>
  <c r="D59" i="37" s="1"/>
  <c r="L48" i="37"/>
  <c r="L51" i="37" s="1"/>
  <c r="L53" i="37" s="1"/>
  <c r="L56" i="37" s="1"/>
  <c r="L59" i="37" s="1"/>
  <c r="T48" i="37"/>
  <c r="T51" i="37" s="1"/>
  <c r="T53" i="37" s="1"/>
  <c r="T56" i="37" s="1"/>
  <c r="T59" i="37" s="1"/>
  <c r="G48" i="28"/>
  <c r="G51" i="28" s="1"/>
  <c r="G53" i="28" s="1"/>
  <c r="G56" i="28" s="1"/>
  <c r="G59" i="28" s="1"/>
  <c r="O48" i="28"/>
  <c r="O51" i="28" s="1"/>
  <c r="O53" i="28" s="1"/>
  <c r="O56" i="28" s="1"/>
  <c r="O59" i="28" s="1"/>
  <c r="W48" i="28"/>
  <c r="W51" i="28" s="1"/>
  <c r="W53" i="28" s="1"/>
  <c r="W56" i="28" s="1"/>
  <c r="W59" i="28" s="1"/>
  <c r="E48" i="24"/>
  <c r="E51" i="24" s="1"/>
  <c r="E53" i="24" s="1"/>
  <c r="E56" i="24" s="1"/>
  <c r="E59" i="24" s="1"/>
  <c r="M48" i="24"/>
  <c r="M51" i="24" s="1"/>
  <c r="M53" i="24" s="1"/>
  <c r="M56" i="24" s="1"/>
  <c r="M59" i="24" s="1"/>
  <c r="U48" i="24"/>
  <c r="U51" i="24" s="1"/>
  <c r="U53" i="24" s="1"/>
  <c r="U56" i="24" s="1"/>
  <c r="U59" i="24" s="1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G48" i="22"/>
  <c r="G51" i="22" s="1"/>
  <c r="G53" i="22" s="1"/>
  <c r="G56" i="22" s="1"/>
  <c r="G59" i="22" s="1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Z32" i="15"/>
  <c r="Q48" i="15"/>
  <c r="Q51" i="15" s="1"/>
  <c r="Q53" i="15" s="1"/>
  <c r="Q56" i="15" s="1"/>
  <c r="Q59" i="15" s="1"/>
  <c r="Y48" i="15"/>
  <c r="Y51" i="15" s="1"/>
  <c r="Y53" i="15" s="1"/>
  <c r="Y56" i="15" s="1"/>
  <c r="Y59" i="15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Z47" i="7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Z32" i="32"/>
  <c r="I48" i="18"/>
  <c r="I51" i="18" s="1"/>
  <c r="I53" i="18" s="1"/>
  <c r="I56" i="18" s="1"/>
  <c r="I59" i="18" s="1"/>
  <c r="Q48" i="18"/>
  <c r="Q51" i="18" s="1"/>
  <c r="Q53" i="18" s="1"/>
  <c r="Q56" i="18" s="1"/>
  <c r="Q59" i="18" s="1"/>
  <c r="Y48" i="18"/>
  <c r="Y51" i="18" s="1"/>
  <c r="Y53" i="18" s="1"/>
  <c r="Y56" i="18" s="1"/>
  <c r="Y59" i="18" s="1"/>
  <c r="Z47" i="4"/>
  <c r="F48" i="3"/>
  <c r="F51" i="3" s="1"/>
  <c r="F53" i="3" s="1"/>
  <c r="F56" i="3" s="1"/>
  <c r="F59" i="3" s="1"/>
  <c r="N48" i="3"/>
  <c r="N51" i="3" s="1"/>
  <c r="N53" i="3" s="1"/>
  <c r="N56" i="3" s="1"/>
  <c r="N59" i="3" s="1"/>
  <c r="Z32" i="2"/>
  <c r="X48" i="38"/>
  <c r="Z48" i="38" s="1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Z32" i="4"/>
  <c r="X51" i="27"/>
  <c r="Z51" i="27" s="1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X48" i="17"/>
  <c r="X51" i="17" s="1"/>
  <c r="Z51" i="17" s="1"/>
  <c r="J48" i="10"/>
  <c r="J51" i="10" s="1"/>
  <c r="J53" i="10" s="1"/>
  <c r="J56" i="10" s="1"/>
  <c r="J59" i="10" s="1"/>
  <c r="Y48" i="7"/>
  <c r="Y51" i="7" s="1"/>
  <c r="Y53" i="7" s="1"/>
  <c r="Y56" i="7" s="1"/>
  <c r="Y59" i="7" s="1"/>
  <c r="X48" i="37"/>
  <c r="X51" i="37" s="1"/>
  <c r="J48" i="24"/>
  <c r="J51" i="24" s="1"/>
  <c r="J53" i="24" s="1"/>
  <c r="J56" i="24" s="1"/>
  <c r="J59" i="24" s="1"/>
  <c r="R48" i="24"/>
  <c r="R51" i="24" s="1"/>
  <c r="R53" i="24" s="1"/>
  <c r="R56" i="24" s="1"/>
  <c r="R59" i="24" s="1"/>
  <c r="Z32" i="24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G48" i="15"/>
  <c r="G51" i="15" s="1"/>
  <c r="G53" i="15" s="1"/>
  <c r="G56" i="15" s="1"/>
  <c r="G59" i="15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AA48" i="13"/>
  <c r="AA51" i="13" s="1"/>
  <c r="AA53" i="13" s="1"/>
  <c r="AA56" i="13" s="1"/>
  <c r="AA59" i="13" s="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Z47" i="5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Y48" i="11"/>
  <c r="Y51" i="11" s="1"/>
  <c r="Y53" i="11" s="1"/>
  <c r="Y56" i="11" s="1"/>
  <c r="Y59" i="11" s="1"/>
  <c r="I48" i="7"/>
  <c r="I51" i="7" s="1"/>
  <c r="I53" i="7" s="1"/>
  <c r="I56" i="7" s="1"/>
  <c r="I59" i="7" s="1"/>
  <c r="D48" i="38"/>
  <c r="D51" i="38" s="1"/>
  <c r="D53" i="38" s="1"/>
  <c r="D56" i="38" s="1"/>
  <c r="D59" i="38" s="1"/>
  <c r="L48" i="38"/>
  <c r="L51" i="38" s="1"/>
  <c r="L53" i="38" s="1"/>
  <c r="L56" i="38" s="1"/>
  <c r="L59" i="38" s="1"/>
  <c r="T48" i="38"/>
  <c r="T51" i="38" s="1"/>
  <c r="T53" i="38" s="1"/>
  <c r="T56" i="38" s="1"/>
  <c r="T59" i="38" s="1"/>
  <c r="J48" i="37"/>
  <c r="J51" i="37" s="1"/>
  <c r="J53" i="37" s="1"/>
  <c r="J56" i="37" s="1"/>
  <c r="J59" i="37" s="1"/>
  <c r="R48" i="37"/>
  <c r="R51" i="37" s="1"/>
  <c r="R53" i="37" s="1"/>
  <c r="R56" i="37" s="1"/>
  <c r="R59" i="37" s="1"/>
  <c r="Z47" i="34"/>
  <c r="F48" i="32"/>
  <c r="F51" i="32" s="1"/>
  <c r="F53" i="32" s="1"/>
  <c r="F56" i="32" s="1"/>
  <c r="F59" i="32" s="1"/>
  <c r="N48" i="32"/>
  <c r="N51" i="32" s="1"/>
  <c r="N53" i="32" s="1"/>
  <c r="N56" i="32" s="1"/>
  <c r="N59" i="32" s="1"/>
  <c r="V48" i="32"/>
  <c r="V51" i="32" s="1"/>
  <c r="V53" i="32" s="1"/>
  <c r="V56" i="32" s="1"/>
  <c r="V59" i="32" s="1"/>
  <c r="V48" i="27"/>
  <c r="V51" i="27" s="1"/>
  <c r="V53" i="27" s="1"/>
  <c r="V56" i="27" s="1"/>
  <c r="V59" i="27" s="1"/>
  <c r="C48" i="24"/>
  <c r="C51" i="24" s="1"/>
  <c r="C53" i="24" s="1"/>
  <c r="C56" i="24" s="1"/>
  <c r="C59" i="24" s="1"/>
  <c r="K48" i="24"/>
  <c r="K51" i="24" s="1"/>
  <c r="K53" i="24" s="1"/>
  <c r="K56" i="24" s="1"/>
  <c r="K59" i="24" s="1"/>
  <c r="S48" i="24"/>
  <c r="S51" i="24" s="1"/>
  <c r="S53" i="24" s="1"/>
  <c r="S56" i="24" s="1"/>
  <c r="S59" i="24" s="1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E48" i="22"/>
  <c r="E51" i="22" s="1"/>
  <c r="E53" i="22" s="1"/>
  <c r="E56" i="22" s="1"/>
  <c r="E59" i="22" s="1"/>
  <c r="M48" i="22"/>
  <c r="M51" i="22" s="1"/>
  <c r="M53" i="22" s="1"/>
  <c r="M56" i="22" s="1"/>
  <c r="M59" i="22" s="1"/>
  <c r="U48" i="22"/>
  <c r="U51" i="22" s="1"/>
  <c r="U53" i="22" s="1"/>
  <c r="U56" i="22" s="1"/>
  <c r="U59" i="22" s="1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AA48" i="17"/>
  <c r="AA51" i="17" s="1"/>
  <c r="AA53" i="17" s="1"/>
  <c r="AA56" i="17" s="1"/>
  <c r="AA59" i="17" s="1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J48" i="3"/>
  <c r="J51" i="3" s="1"/>
  <c r="J53" i="3" s="1"/>
  <c r="J56" i="3" s="1"/>
  <c r="J59" i="3" s="1"/>
  <c r="R48" i="3"/>
  <c r="R51" i="3" s="1"/>
  <c r="R53" i="3" s="1"/>
  <c r="R56" i="3" s="1"/>
  <c r="R59" i="3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Z48" i="40"/>
  <c r="X51" i="40"/>
  <c r="Z48" i="39"/>
  <c r="X51" i="39"/>
  <c r="Z48" i="1"/>
  <c r="X51" i="1"/>
  <c r="Z51" i="37"/>
  <c r="X53" i="37"/>
  <c r="Z32" i="39"/>
  <c r="Z48" i="37"/>
  <c r="Z32" i="40"/>
  <c r="Z48" i="33"/>
  <c r="X51" i="33"/>
  <c r="Z32" i="1"/>
  <c r="Z48" i="36"/>
  <c r="X51" i="36"/>
  <c r="Z48" i="35"/>
  <c r="X51" i="35"/>
  <c r="X51" i="34"/>
  <c r="Z48" i="34"/>
  <c r="Z32" i="36"/>
  <c r="X48" i="30"/>
  <c r="Z32" i="30"/>
  <c r="Z48" i="29"/>
  <c r="X51" i="29"/>
  <c r="Z48" i="28"/>
  <c r="X51" i="28"/>
  <c r="X53" i="27"/>
  <c r="Z48" i="26"/>
  <c r="X51" i="26"/>
  <c r="Z48" i="25"/>
  <c r="X51" i="25"/>
  <c r="Z48" i="24"/>
  <c r="X51" i="24"/>
  <c r="Z32" i="33"/>
  <c r="X51" i="32"/>
  <c r="Z32" i="34"/>
  <c r="Z32" i="35"/>
  <c r="Z48" i="31"/>
  <c r="X51" i="31"/>
  <c r="Z32" i="27"/>
  <c r="Z32" i="29"/>
  <c r="Z32" i="3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AA48" i="21"/>
  <c r="AA51" i="21" s="1"/>
  <c r="AA53" i="21" s="1"/>
  <c r="AA56" i="21" s="1"/>
  <c r="AA59" i="21" s="1"/>
  <c r="X51" i="23"/>
  <c r="X48" i="20"/>
  <c r="Z32" i="20"/>
  <c r="Z32" i="25"/>
  <c r="Z32" i="26"/>
  <c r="Z48" i="21"/>
  <c r="X51" i="21"/>
  <c r="R48" i="21"/>
  <c r="R51" i="21" s="1"/>
  <c r="R53" i="21" s="1"/>
  <c r="R56" i="21" s="1"/>
  <c r="R59" i="21" s="1"/>
  <c r="Z32" i="21"/>
  <c r="X51" i="16"/>
  <c r="Z48" i="16"/>
  <c r="X56" i="11"/>
  <c r="Z53" i="11"/>
  <c r="X48" i="19"/>
  <c r="X51" i="18"/>
  <c r="Z48" i="17"/>
  <c r="X53" i="17"/>
  <c r="Z48" i="12"/>
  <c r="X51" i="12"/>
  <c r="X51" i="13"/>
  <c r="Z48" i="13"/>
  <c r="Z51" i="15"/>
  <c r="X53" i="15"/>
  <c r="Z32" i="16"/>
  <c r="W48" i="11"/>
  <c r="W51" i="11" s="1"/>
  <c r="W53" i="11" s="1"/>
  <c r="W56" i="11" s="1"/>
  <c r="W59" i="11" s="1"/>
  <c r="Z48" i="11"/>
  <c r="Z48" i="7"/>
  <c r="X51" i="7"/>
  <c r="Z48" i="9"/>
  <c r="X51" i="9"/>
  <c r="Z51" i="11"/>
  <c r="Z48" i="8"/>
  <c r="X51" i="8"/>
  <c r="Z32" i="11"/>
  <c r="Z32" i="12"/>
  <c r="Z48" i="10"/>
  <c r="X51" i="10"/>
  <c r="Z32" i="13"/>
  <c r="U48" i="11"/>
  <c r="U51" i="11" s="1"/>
  <c r="U53" i="11" s="1"/>
  <c r="U56" i="11" s="1"/>
  <c r="U59" i="11" s="1"/>
  <c r="Z48" i="6"/>
  <c r="X51" i="6"/>
  <c r="X48" i="5"/>
  <c r="Z32" i="5"/>
  <c r="Z32" i="7"/>
  <c r="Z32" i="6"/>
  <c r="Z32" i="8"/>
  <c r="Z48" i="4"/>
  <c r="X51" i="4"/>
  <c r="Z32" i="9"/>
  <c r="Z32" i="10"/>
  <c r="G48" i="6"/>
  <c r="G51" i="6" s="1"/>
  <c r="G53" i="6" s="1"/>
  <c r="G56" i="6" s="1"/>
  <c r="G59" i="6" s="1"/>
  <c r="O48" i="6"/>
  <c r="O51" i="6" s="1"/>
  <c r="O53" i="6" s="1"/>
  <c r="O56" i="6" s="1"/>
  <c r="O59" i="6" s="1"/>
  <c r="W48" i="6"/>
  <c r="W51" i="6" s="1"/>
  <c r="W53" i="6" s="1"/>
  <c r="W56" i="6" s="1"/>
  <c r="W59" i="6" s="1"/>
  <c r="X53" i="3"/>
  <c r="X51" i="38" l="1"/>
  <c r="Z51" i="2"/>
  <c r="X53" i="2"/>
  <c r="X53" i="14"/>
  <c r="Z51" i="14"/>
  <c r="Z48" i="22"/>
  <c r="X51" i="22"/>
  <c r="Z51" i="7"/>
  <c r="X53" i="7"/>
  <c r="Z48" i="19"/>
  <c r="X51" i="19"/>
  <c r="Z51" i="26"/>
  <c r="X53" i="26"/>
  <c r="Z53" i="37"/>
  <c r="X56" i="37"/>
  <c r="X51" i="30"/>
  <c r="Z48" i="30"/>
  <c r="Z51" i="13"/>
  <c r="X53" i="13"/>
  <c r="X53" i="32"/>
  <c r="Z51" i="32"/>
  <c r="X56" i="27"/>
  <c r="Z53" i="27"/>
  <c r="X53" i="33"/>
  <c r="Z51" i="33"/>
  <c r="Z51" i="1"/>
  <c r="X53" i="1"/>
  <c r="X53" i="12"/>
  <c r="Z51" i="12"/>
  <c r="Z48" i="20"/>
  <c r="X51" i="20"/>
  <c r="Z51" i="24"/>
  <c r="X53" i="24"/>
  <c r="Z51" i="28"/>
  <c r="X53" i="28"/>
  <c r="Z51" i="34"/>
  <c r="X53" i="34"/>
  <c r="Z51" i="39"/>
  <c r="X53" i="39"/>
  <c r="Z56" i="11"/>
  <c r="X59" i="11"/>
  <c r="Z59" i="11" s="1"/>
  <c r="Z51" i="6"/>
  <c r="X53" i="6"/>
  <c r="Z53" i="17"/>
  <c r="X56" i="17"/>
  <c r="Z51" i="35"/>
  <c r="X53" i="35"/>
  <c r="Z51" i="4"/>
  <c r="X53" i="4"/>
  <c r="Z51" i="16"/>
  <c r="X53" i="16"/>
  <c r="Z53" i="3"/>
  <c r="X56" i="3"/>
  <c r="Z51" i="9"/>
  <c r="X53" i="9"/>
  <c r="Z51" i="31"/>
  <c r="X53" i="31"/>
  <c r="Z51" i="25"/>
  <c r="X53" i="25"/>
  <c r="X53" i="29"/>
  <c r="Z51" i="29"/>
  <c r="Z51" i="38"/>
  <c r="X53" i="38"/>
  <c r="Z51" i="40"/>
  <c r="X53" i="40"/>
  <c r="Z48" i="5"/>
  <c r="X51" i="5"/>
  <c r="Z51" i="8"/>
  <c r="X53" i="8"/>
  <c r="Z53" i="15"/>
  <c r="X56" i="15"/>
  <c r="Z51" i="23"/>
  <c r="X53" i="23"/>
  <c r="X53" i="10"/>
  <c r="Z51" i="10"/>
  <c r="Z51" i="18"/>
  <c r="X53" i="18"/>
  <c r="Z51" i="21"/>
  <c r="X53" i="21"/>
  <c r="Z51" i="36"/>
  <c r="X53" i="36"/>
  <c r="X53" i="22" l="1"/>
  <c r="Z51" i="22"/>
  <c r="Z53" i="14"/>
  <c r="X56" i="14"/>
  <c r="Z53" i="2"/>
  <c r="X56" i="2"/>
  <c r="Z53" i="25"/>
  <c r="X56" i="25"/>
  <c r="Z53" i="16"/>
  <c r="X56" i="16"/>
  <c r="X56" i="6"/>
  <c r="Z53" i="6"/>
  <c r="X56" i="28"/>
  <c r="Z53" i="28"/>
  <c r="Z56" i="37"/>
  <c r="X59" i="37"/>
  <c r="Z59" i="37" s="1"/>
  <c r="Z56" i="27"/>
  <c r="X59" i="27"/>
  <c r="Z59" i="27" s="1"/>
  <c r="Z53" i="24"/>
  <c r="X56" i="24"/>
  <c r="X56" i="32"/>
  <c r="Z53" i="32"/>
  <c r="Z53" i="39"/>
  <c r="X56" i="39"/>
  <c r="Z53" i="13"/>
  <c r="X56" i="13"/>
  <c r="Z51" i="19"/>
  <c r="X53" i="19"/>
  <c r="Z51" i="5"/>
  <c r="X53" i="5"/>
  <c r="Z53" i="10"/>
  <c r="X56" i="10"/>
  <c r="Z53" i="23"/>
  <c r="X56" i="23"/>
  <c r="Z53" i="38"/>
  <c r="X56" i="38"/>
  <c r="X56" i="21"/>
  <c r="Z53" i="21"/>
  <c r="Z53" i="31"/>
  <c r="X56" i="31"/>
  <c r="X56" i="26"/>
  <c r="Z53" i="26"/>
  <c r="Z53" i="18"/>
  <c r="X56" i="18"/>
  <c r="X56" i="9"/>
  <c r="Z53" i="9"/>
  <c r="Z53" i="8"/>
  <c r="X56" i="8"/>
  <c r="Z56" i="3"/>
  <c r="X59" i="3"/>
  <c r="Z59" i="3" s="1"/>
  <c r="Z56" i="17"/>
  <c r="X59" i="17"/>
  <c r="Z59" i="17" s="1"/>
  <c r="Z53" i="34"/>
  <c r="X56" i="34"/>
  <c r="Z51" i="20"/>
  <c r="X53" i="20"/>
  <c r="X56" i="7"/>
  <c r="Z53" i="7"/>
  <c r="Z53" i="36"/>
  <c r="X56" i="36"/>
  <c r="Z53" i="40"/>
  <c r="X56" i="40"/>
  <c r="Z53" i="4"/>
  <c r="X56" i="4"/>
  <c r="Z53" i="12"/>
  <c r="X56" i="12"/>
  <c r="Z56" i="15"/>
  <c r="X59" i="15"/>
  <c r="Z59" i="15" s="1"/>
  <c r="Z53" i="35"/>
  <c r="X56" i="35"/>
  <c r="X56" i="1"/>
  <c r="Z53" i="1"/>
  <c r="Z53" i="29"/>
  <c r="X56" i="29"/>
  <c r="Z53" i="33"/>
  <c r="X56" i="33"/>
  <c r="Z51" i="30"/>
  <c r="X53" i="30"/>
  <c r="Z56" i="2" l="1"/>
  <c r="X59" i="2"/>
  <c r="Z59" i="2" s="1"/>
  <c r="Z53" i="22"/>
  <c r="X56" i="22"/>
  <c r="X59" i="14"/>
  <c r="Z59" i="14" s="1"/>
  <c r="Z56" i="14"/>
  <c r="Z56" i="34"/>
  <c r="X59" i="34"/>
  <c r="Z59" i="34" s="1"/>
  <c r="Z53" i="5"/>
  <c r="X56" i="5"/>
  <c r="Z56" i="33"/>
  <c r="X59" i="33"/>
  <c r="Z59" i="33" s="1"/>
  <c r="X59" i="6"/>
  <c r="Z59" i="6" s="1"/>
  <c r="Z56" i="6"/>
  <c r="Z56" i="32"/>
  <c r="X59" i="32"/>
  <c r="Z59" i="32" s="1"/>
  <c r="Z56" i="16"/>
  <c r="X59" i="16"/>
  <c r="Z59" i="16" s="1"/>
  <c r="Z53" i="30"/>
  <c r="X56" i="30"/>
  <c r="X59" i="21"/>
  <c r="Z59" i="21" s="1"/>
  <c r="Z56" i="21"/>
  <c r="X59" i="7"/>
  <c r="Z59" i="7" s="1"/>
  <c r="Z56" i="7"/>
  <c r="Z56" i="26"/>
  <c r="X59" i="26"/>
  <c r="Z59" i="26" s="1"/>
  <c r="X59" i="40"/>
  <c r="Z59" i="40" s="1"/>
  <c r="Z56" i="40"/>
  <c r="Z56" i="18"/>
  <c r="X59" i="18"/>
  <c r="Z59" i="18" s="1"/>
  <c r="Z53" i="19"/>
  <c r="X56" i="19"/>
  <c r="Z56" i="13"/>
  <c r="X59" i="13"/>
  <c r="Z59" i="13" s="1"/>
  <c r="Z56" i="4"/>
  <c r="X59" i="4"/>
  <c r="Z59" i="4" s="1"/>
  <c r="Z53" i="20"/>
  <c r="X56" i="20"/>
  <c r="X59" i="8"/>
  <c r="Z59" i="8" s="1"/>
  <c r="Z56" i="8"/>
  <c r="X59" i="31"/>
  <c r="Z59" i="31" s="1"/>
  <c r="Z56" i="31"/>
  <c r="Z56" i="10"/>
  <c r="X59" i="10"/>
  <c r="Z59" i="10" s="1"/>
  <c r="Z56" i="39"/>
  <c r="X59" i="39"/>
  <c r="Z59" i="39" s="1"/>
  <c r="X59" i="25"/>
  <c r="Z59" i="25" s="1"/>
  <c r="Z56" i="25"/>
  <c r="Z56" i="35"/>
  <c r="X59" i="35"/>
  <c r="Z59" i="35" s="1"/>
  <c r="Z56" i="9"/>
  <c r="X59" i="9"/>
  <c r="Z59" i="9" s="1"/>
  <c r="Z56" i="28"/>
  <c r="X59" i="28"/>
  <c r="Z59" i="28" s="1"/>
  <c r="Z56" i="36"/>
  <c r="X59" i="36"/>
  <c r="Z59" i="36" s="1"/>
  <c r="Z56" i="38"/>
  <c r="X59" i="38"/>
  <c r="Z59" i="38" s="1"/>
  <c r="Z56" i="24"/>
  <c r="X59" i="24"/>
  <c r="Z59" i="24" s="1"/>
  <c r="Z56" i="29"/>
  <c r="X59" i="29"/>
  <c r="Z59" i="29" s="1"/>
  <c r="Z56" i="12"/>
  <c r="X59" i="12"/>
  <c r="Z59" i="12" s="1"/>
  <c r="Z56" i="23"/>
  <c r="X59" i="23"/>
  <c r="Z59" i="23" s="1"/>
  <c r="Z56" i="1"/>
  <c r="X59" i="1"/>
  <c r="Z59" i="1" s="1"/>
  <c r="Z56" i="22" l="1"/>
  <c r="X59" i="22"/>
  <c r="Z59" i="22" s="1"/>
  <c r="X59" i="5"/>
  <c r="Z59" i="5" s="1"/>
  <c r="Z56" i="5"/>
  <c r="X59" i="20"/>
  <c r="Z59" i="20" s="1"/>
  <c r="Z56" i="20"/>
  <c r="Z56" i="19"/>
  <c r="X59" i="19"/>
  <c r="Z59" i="19" s="1"/>
  <c r="Z56" i="30"/>
  <c r="X59" i="30"/>
  <c r="Z59" i="30" s="1"/>
</calcChain>
</file>

<file path=xl/sharedStrings.xml><?xml version="1.0" encoding="utf-8"?>
<sst xmlns="http://schemas.openxmlformats.org/spreadsheetml/2006/main" count="5800" uniqueCount="125">
  <si>
    <t>Eastern Cape: Buffalo City (BUF) - Table C4 Quarterly Budgeted Financial Performance ( Water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</si>
  <si>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</si>
  <si>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</si>
  <si>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</si>
  <si>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</si>
  <si>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</si>
  <si>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</si>
  <si>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</si>
  <si>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</si>
  <si>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</si>
  <si>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</si>
  <si>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</si>
  <si>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</si>
  <si>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</si>
  <si>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</si>
  <si>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</si>
  <si>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</si>
  <si>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</si>
  <si>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</si>
  <si>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</si>
  <si>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</si>
  <si>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</si>
  <si>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</si>
  <si>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</si>
  <si>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</si>
  <si>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</si>
  <si>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</si>
  <si>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</si>
  <si>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</si>
  <si>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</si>
  <si>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</si>
  <si>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</si>
  <si>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</si>
  <si>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</si>
  <si>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</si>
  <si>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</si>
  <si>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</si>
  <si>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</si>
  <si>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</si>
  <si>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</si>
  <si>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</si>
  <si>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</si>
  <si>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</si>
  <si>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</si>
  <si>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</si>
  <si>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</si>
  <si>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</si>
  <si>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</si>
  <si>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</si>
  <si>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</si>
  <si>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</si>
  <si>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</si>
  <si>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</si>
  <si>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</si>
  <si>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</si>
  <si>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</si>
  <si>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</si>
  <si>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</si>
  <si>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</si>
  <si>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</si>
  <si>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</si>
  <si>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</si>
  <si>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</si>
  <si>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</si>
  <si>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</si>
  <si>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</si>
  <si>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</si>
  <si>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</si>
  <si>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</si>
  <si>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</si>
  <si>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</si>
  <si>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</si>
  <si>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</si>
  <si>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</si>
  <si>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</si>
  <si>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</si>
  <si>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</si>
  <si>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</si>
  <si>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</si>
  <si>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</si>
  <si>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</si>
  <si>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</si>
  <si>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</si>
  <si>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</si>
  <si>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</si>
  <si>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Water management                                   ) for 2nd Quarter ended 31 December 2023 (Figures Finalised as at 2024/01/26)</t>
  </si>
  <si>
    <t>Eastern Cape: Dr Beyers Naude (EC101) - Table C4 Quarterly Budgeted Financial Performance ( Water management                                   ) for 2nd Quarter ended 31 December 2023 (Figures Finalised as at 2024/01/26)</t>
  </si>
  <si>
    <t>Eastern Cape: Blue Crane Route (EC102) - Table C4 Quarterly Budgeted Financial Performance ( Water management                                   ) for 2nd Quarter ended 31 December 2023 (Figures Finalised as at 2024/01/26)</t>
  </si>
  <si>
    <t>Eastern Cape: Makana (EC104) - Table C4 Quarterly Budgeted Financial Performance ( Water management                                   ) for 2nd Quarter ended 31 December 2023 (Figures Finalised as at 2024/01/26)</t>
  </si>
  <si>
    <t>Eastern Cape: Ndlambe (EC105) - Table C4 Quarterly Budgeted Financial Performance ( Water management                                   ) for 2nd Quarter ended 31 December 2023 (Figures Finalised as at 2024/01/26)</t>
  </si>
  <si>
    <t>Eastern Cape: Sundays River Valley (EC106) - Table C4 Quarterly Budgeted Financial Performance ( Water management                                   ) for 2nd Quarter ended 31 December 2023 (Figures Finalised as at 2024/01/26)</t>
  </si>
  <si>
    <t>Eastern Cape: Kouga (EC108) - Table C4 Quarterly Budgeted Financial Performance ( Water management                                   ) for 2nd Quarter ended 31 December 2023 (Figures Finalised as at 2024/01/26)</t>
  </si>
  <si>
    <t>Eastern Cape: Kou-Kamma (EC109) - Table C4 Quarterly Budgeted Financial Performance ( Water management                                   ) for 2nd Quarter ended 31 December 2023 (Figures Finalised as at 2024/01/26)</t>
  </si>
  <si>
    <t>Eastern Cape: Sarah Baartman (DC10) - Table C4 Quarterly Budgeted Financial Performance ( Water management                                   ) for 2nd Quarter ended 31 December 2023 (Figures Finalised as at 2024/01/26)</t>
  </si>
  <si>
    <t>Eastern Cape: Mbhashe (EC121) - Table C4 Quarterly Budgeted Financial Performance ( Water management                                   ) for 2nd Quarter ended 31 December 2023 (Figures Finalised as at 2024/01/26)</t>
  </si>
  <si>
    <t>Eastern Cape: Mnquma (EC122) - Table C4 Quarterly Budgeted Financial Performance ( Water management                                   ) for 2nd Quarter ended 31 December 2023 (Figures Finalised as at 2024/01/26)</t>
  </si>
  <si>
    <t>Eastern Cape: Great Kei (EC123) - Table C4 Quarterly Budgeted Financial Performance ( Water management                                   ) for 2nd Quarter ended 31 December 2023 (Figures Finalised as at 2024/01/26)</t>
  </si>
  <si>
    <t>Eastern Cape: Amahlathi (EC124) - Table C4 Quarterly Budgeted Financial Performance ( Water management                                   ) for 2nd Quarter ended 31 December 2023 (Figures Finalised as at 2024/01/26)</t>
  </si>
  <si>
    <t>Eastern Cape: Ngqushwa (EC126) - Table C4 Quarterly Budgeted Financial Performance ( Water management                                   ) for 2nd Quarter ended 31 December 2023 (Figures Finalised as at 2024/01/26)</t>
  </si>
  <si>
    <t>Eastern Cape: Raymond Mhlaba (EC129) - Table C4 Quarterly Budgeted Financial Performance ( Water management                                   ) for 2nd Quarter ended 31 December 2023 (Figures Finalised as at 2024/01/26)</t>
  </si>
  <si>
    <t>Eastern Cape: Amathole (DC12) - Table C4 Quarterly Budgeted Financial Performance ( Water management                                   ) for 2nd Quarter ended 31 December 2023 (Figures Finalised as at 2024/01/26)</t>
  </si>
  <si>
    <t>Eastern Cape: Inxuba Yethemba (EC131) - Table C4 Quarterly Budgeted Financial Performance ( Water management                                   ) for 2nd Quarter ended 31 December 2023 (Figures Finalised as at 2024/01/26)</t>
  </si>
  <si>
    <t>Eastern Cape: Intsika Yethu (EC135) - Table C4 Quarterly Budgeted Financial Performance ( Water management                                   ) for 2nd Quarter ended 31 December 2023 (Figures Finalised as at 2024/01/26)</t>
  </si>
  <si>
    <t>Eastern Cape: Emalahleni (EC) (EC136) - Table C4 Quarterly Budgeted Financial Performance ( Water management                                   ) for 2nd Quarter ended 31 December 2023 (Figures Finalised as at 2024/01/26)</t>
  </si>
  <si>
    <t>Eastern Cape: Dr. A.B. Xuma (EC137) - Table C4 Quarterly Budgeted Financial Performance ( Water management                                   ) for 2nd Quarter ended 31 December 2023 (Figures Finalised as at 2024/01/26)</t>
  </si>
  <si>
    <t>Eastern Cape: Sakhisizwe (EC138) - Table C4 Quarterly Budgeted Financial Performance ( Water management                                   ) for 2nd Quarter ended 31 December 2023 (Figures Finalised as at 2024/01/26)</t>
  </si>
  <si>
    <t>Eastern Cape: Enoch Mgijima (EC139) - Table C4 Quarterly Budgeted Financial Performance ( Water management                                   ) for 2nd Quarter ended 31 December 2023 (Figures Finalised as at 2024/01/26)</t>
  </si>
  <si>
    <t>Eastern Cape: Chris Hani (DC13) - Table C4 Quarterly Budgeted Financial Performance ( Water management                                   ) for 2nd Quarter ended 31 December 2023 (Figures Finalised as at 2024/01/26)</t>
  </si>
  <si>
    <t>Eastern Cape: Elundini (EC141) - Table C4 Quarterly Budgeted Financial Performance ( Water management                                   ) for 2nd Quarter ended 31 December 2023 (Figures Finalised as at 2024/01/26)</t>
  </si>
  <si>
    <t>Eastern Cape: Senqu (EC142) - Table C4 Quarterly Budgeted Financial Performance ( Water management                                   ) for 2nd Quarter ended 31 December 2023 (Figures Finalised as at 2024/01/26)</t>
  </si>
  <si>
    <t>Eastern Cape: Walter Sisulu (EC145) - Table C4 Quarterly Budgeted Financial Performance ( Water management                                   ) for 2nd Quarter ended 31 December 2023 (Figures Finalised as at 2024/01/26)</t>
  </si>
  <si>
    <t>Eastern Cape: Joe Gqabi (DC14) - Table C4 Quarterly Budgeted Financial Performance ( Water management                                   ) for 2nd Quarter ended 31 December 2023 (Figures Finalised as at 2024/01/26)</t>
  </si>
  <si>
    <t>Eastern Cape: Ngquza Hills (EC153) - Table C4 Quarterly Budgeted Financial Performance ( Water management                                   ) for 2nd Quarter ended 31 December 2023 (Figures Finalised as at 2024/01/26)</t>
  </si>
  <si>
    <t>Eastern Cape: Port St Johns (EC154) - Table C4 Quarterly Budgeted Financial Performance ( Water management                                   ) for 2nd Quarter ended 31 December 2023 (Figures Finalised as at 2024/01/26)</t>
  </si>
  <si>
    <t>Eastern Cape: Nyandeni (EC155) - Table C4 Quarterly Budgeted Financial Performance ( Water management                                   ) for 2nd Quarter ended 31 December 2023 (Figures Finalised as at 2024/01/26)</t>
  </si>
  <si>
    <t>Eastern Cape: Mhlontlo (EC156) - Table C4 Quarterly Budgeted Financial Performance ( Water management                                   ) for 2nd Quarter ended 31 December 2023 (Figures Finalised as at 2024/01/26)</t>
  </si>
  <si>
    <t>Eastern Cape: King Sabata Dalindyebo (EC157) - Table C4 Quarterly Budgeted Financial Performance ( Water management                                   ) for 2nd Quarter ended 31 December 2023 (Figures Finalised as at 2024/01/26)</t>
  </si>
  <si>
    <t>Eastern Cape: O R Tambo (DC15) - Table C4 Quarterly Budgeted Financial Performance ( Water management                                   ) for 2nd Quarter ended 31 December 2023 (Figures Finalised as at 2024/01/26)</t>
  </si>
  <si>
    <t>Eastern Cape: Matatiele (EC441) - Table C4 Quarterly Budgeted Financial Performance ( Water management                                   ) for 2nd Quarter ended 31 December 2023 (Figures Finalised as at 2024/01/26)</t>
  </si>
  <si>
    <t>Eastern Cape: Umzimvubu (EC442) - Table C4 Quarterly Budgeted Financial Performance ( Water management                                   ) for 2nd Quarter ended 31 December 2023 (Figures Finalised as at 2024/01/26)</t>
  </si>
  <si>
    <t>Eastern Cape: Winnie Madikizela-Mandela (EC443) - Table C4 Quarterly Budgeted Financial Performance ( Water management                                   ) for 2nd Quarter ended 31 December 2023 (Figures Finalised as at 2024/01/26)</t>
  </si>
  <si>
    <t>Eastern Cape: Ntabankulu (EC444) - Table C4 Quarterly Budgeted Financial Performance ( Water management                                   ) for 2nd Quarter ended 31 December 2023 (Figures Finalised as at 2024/01/26)</t>
  </si>
  <si>
    <t>Eastern Cape: Alfred Nzo (DC44) - Table C4 Quarterly Budgeted Financial Performance ( Water management                                   ) for 2nd Quarter ended 31 December 2023 (Figures Finalised as at 2024/01/26)</t>
  </si>
  <si>
    <t>Summary - Table C4 Quarterly Budgeted Financial Performance ( Water management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</si>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</sst>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277644</v>
      </c>
      <c r="D6" s="20"/>
      <c r="E6" s="21"/>
      <c r="F6" s="22"/>
      <c r="G6" s="22">
        <v>5560</v>
      </c>
      <c r="H6" s="22"/>
      <c r="I6" s="22"/>
      <c r="J6" s="22">
        <v>5560</v>
      </c>
      <c r="K6" s="22">
        <v>21016</v>
      </c>
      <c r="L6" s="22">
        <v>54653</v>
      </c>
      <c r="M6" s="22">
        <v>7474</v>
      </c>
      <c r="N6" s="22">
        <v>83143</v>
      </c>
      <c r="O6" s="22"/>
      <c r="P6" s="22"/>
      <c r="Q6" s="22"/>
      <c r="R6" s="22"/>
      <c r="S6" s="22"/>
      <c r="T6" s="22"/>
      <c r="U6" s="22"/>
      <c r="V6" s="22"/>
      <c r="W6" s="22">
        <v>88703</v>
      </c>
      <c r="X6" s="22"/>
      <c r="Y6" s="22">
        <v>88703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7122258140</v>
      </c>
      <c r="D7" s="20"/>
      <c r="E7" s="21">
        <v>5618851896</v>
      </c>
      <c r="F7" s="22">
        <v>5638994273</v>
      </c>
      <c r="G7" s="22">
        <v>441461137</v>
      </c>
      <c r="H7" s="22">
        <v>315330114</v>
      </c>
      <c r="I7" s="22">
        <v>317029304</v>
      </c>
      <c r="J7" s="22">
        <v>1073820555</v>
      </c>
      <c r="K7" s="22">
        <v>388891635</v>
      </c>
      <c r="L7" s="22">
        <v>316794353</v>
      </c>
      <c r="M7" s="22">
        <v>445201578</v>
      </c>
      <c r="N7" s="22">
        <v>1150887566</v>
      </c>
      <c r="O7" s="22"/>
      <c r="P7" s="22"/>
      <c r="Q7" s="22"/>
      <c r="R7" s="22"/>
      <c r="S7" s="22"/>
      <c r="T7" s="22"/>
      <c r="U7" s="22"/>
      <c r="V7" s="22"/>
      <c r="W7" s="22">
        <v>2224708121</v>
      </c>
      <c r="X7" s="22">
        <v>2841012246</v>
      </c>
      <c r="Y7" s="22">
        <v>-616304125</v>
      </c>
      <c r="Z7" s="23">
        <v>-21.693117510060883</v>
      </c>
      <c r="AA7" s="20">
        <v>5638994273</v>
      </c>
    </row>
    <row r="8" spans="1:27" ht="13.5" x14ac:dyDescent="0.25">
      <c r="A8" s="19" t="s">
        <v>36</v>
      </c>
      <c r="B8" s="15" t="s">
        <v>32</v>
      </c>
      <c r="C8" s="20">
        <v>46828695</v>
      </c>
      <c r="D8" s="20"/>
      <c r="E8" s="21">
        <v>138611878</v>
      </c>
      <c r="F8" s="22">
        <v>130586543</v>
      </c>
      <c r="G8" s="22">
        <v>5739189</v>
      </c>
      <c r="H8" s="22">
        <v>-132147</v>
      </c>
      <c r="I8" s="22">
        <v>3539577</v>
      </c>
      <c r="J8" s="22">
        <v>9146619</v>
      </c>
      <c r="K8" s="22">
        <v>17688742</v>
      </c>
      <c r="L8" s="22">
        <v>5853160</v>
      </c>
      <c r="M8" s="22">
        <v>5848092</v>
      </c>
      <c r="N8" s="22">
        <v>29389994</v>
      </c>
      <c r="O8" s="22"/>
      <c r="P8" s="22"/>
      <c r="Q8" s="22"/>
      <c r="R8" s="22"/>
      <c r="S8" s="22"/>
      <c r="T8" s="22"/>
      <c r="U8" s="22"/>
      <c r="V8" s="22"/>
      <c r="W8" s="22">
        <v>38536613</v>
      </c>
      <c r="X8" s="22">
        <v>63120898</v>
      </c>
      <c r="Y8" s="22">
        <v>-24584285</v>
      </c>
      <c r="Z8" s="23">
        <v>-38.947932901715056</v>
      </c>
      <c r="AA8" s="20">
        <v>130586543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19887696</v>
      </c>
      <c r="D10" s="20"/>
      <c r="E10" s="21"/>
      <c r="F10" s="22"/>
      <c r="G10" s="22">
        <v>-8237556</v>
      </c>
      <c r="H10" s="22">
        <v>-13308661</v>
      </c>
      <c r="I10" s="22">
        <v>-2670125</v>
      </c>
      <c r="J10" s="22">
        <v>-24216342</v>
      </c>
      <c r="K10" s="22">
        <v>39822</v>
      </c>
      <c r="L10" s="22">
        <v>5089</v>
      </c>
      <c r="M10" s="22"/>
      <c r="N10" s="22">
        <v>44911</v>
      </c>
      <c r="O10" s="22"/>
      <c r="P10" s="22"/>
      <c r="Q10" s="22"/>
      <c r="R10" s="22"/>
      <c r="S10" s="22"/>
      <c r="T10" s="22"/>
      <c r="U10" s="22"/>
      <c r="V10" s="22"/>
      <c r="W10" s="22">
        <v>-24171431</v>
      </c>
      <c r="X10" s="22"/>
      <c r="Y10" s="22">
        <v>-24171431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763946043</v>
      </c>
      <c r="D13" s="20"/>
      <c r="E13" s="21">
        <v>356304443</v>
      </c>
      <c r="F13" s="22">
        <v>363055973</v>
      </c>
      <c r="G13" s="22">
        <v>14512682</v>
      </c>
      <c r="H13" s="22">
        <v>13566360</v>
      </c>
      <c r="I13" s="22">
        <v>15246331</v>
      </c>
      <c r="J13" s="22">
        <v>43325373</v>
      </c>
      <c r="K13" s="22">
        <v>15954886</v>
      </c>
      <c r="L13" s="22">
        <v>16578523</v>
      </c>
      <c r="M13" s="22">
        <v>22296437</v>
      </c>
      <c r="N13" s="22">
        <v>54829846</v>
      </c>
      <c r="O13" s="22"/>
      <c r="P13" s="22"/>
      <c r="Q13" s="22"/>
      <c r="R13" s="22"/>
      <c r="S13" s="22"/>
      <c r="T13" s="22"/>
      <c r="U13" s="22"/>
      <c r="V13" s="22"/>
      <c r="W13" s="22">
        <v>98155219</v>
      </c>
      <c r="X13" s="22">
        <v>181298172</v>
      </c>
      <c r="Y13" s="22">
        <v>-83142953</v>
      </c>
      <c r="Z13" s="23">
        <v>-45.859785613282412</v>
      </c>
      <c r="AA13" s="20">
        <v>363055973</v>
      </c>
    </row>
    <row r="14" spans="1:27" ht="13.5" x14ac:dyDescent="0.25">
      <c r="A14" s="19" t="s">
        <v>42</v>
      </c>
      <c r="B14" s="15" t="s">
        <v>32</v>
      </c>
      <c r="C14" s="20">
        <v>-9035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692101</v>
      </c>
      <c r="D17" s="20"/>
      <c r="E17" s="21">
        <v>762253</v>
      </c>
      <c r="F17" s="22">
        <v>762253</v>
      </c>
      <c r="G17" s="22">
        <v>64612</v>
      </c>
      <c r="H17" s="22">
        <v>62868</v>
      </c>
      <c r="I17" s="22">
        <v>62868</v>
      </c>
      <c r="J17" s="22">
        <v>190348</v>
      </c>
      <c r="K17" s="22">
        <v>80481</v>
      </c>
      <c r="L17" s="22">
        <v>64786</v>
      </c>
      <c r="M17" s="22">
        <v>65760</v>
      </c>
      <c r="N17" s="22">
        <v>211027</v>
      </c>
      <c r="O17" s="22"/>
      <c r="P17" s="22"/>
      <c r="Q17" s="22"/>
      <c r="R17" s="22"/>
      <c r="S17" s="22"/>
      <c r="T17" s="22"/>
      <c r="U17" s="22"/>
      <c r="V17" s="22"/>
      <c r="W17" s="22">
        <v>401375</v>
      </c>
      <c r="X17" s="22">
        <v>381126</v>
      </c>
      <c r="Y17" s="22">
        <v>20249</v>
      </c>
      <c r="Z17" s="23">
        <v>5.3129411270813325</v>
      </c>
      <c r="AA17" s="20">
        <v>762253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>
        <v>129</v>
      </c>
      <c r="J18" s="22">
        <v>129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129</v>
      </c>
      <c r="X18" s="22"/>
      <c r="Y18" s="22">
        <v>129</v>
      </c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177016</v>
      </c>
      <c r="D19" s="20"/>
      <c r="E19" s="21">
        <v>789315</v>
      </c>
      <c r="F19" s="22">
        <v>789315</v>
      </c>
      <c r="G19" s="22">
        <v>125372</v>
      </c>
      <c r="H19" s="22">
        <v>5026</v>
      </c>
      <c r="I19" s="22">
        <v>5696</v>
      </c>
      <c r="J19" s="22">
        <v>136094</v>
      </c>
      <c r="K19" s="22">
        <v>3064</v>
      </c>
      <c r="L19" s="22">
        <v>266200</v>
      </c>
      <c r="M19" s="22">
        <v>974</v>
      </c>
      <c r="N19" s="22">
        <v>270238</v>
      </c>
      <c r="O19" s="22"/>
      <c r="P19" s="22"/>
      <c r="Q19" s="22"/>
      <c r="R19" s="22"/>
      <c r="S19" s="22"/>
      <c r="T19" s="22"/>
      <c r="U19" s="22"/>
      <c r="V19" s="22"/>
      <c r="W19" s="22">
        <v>406332</v>
      </c>
      <c r="X19" s="22">
        <v>406490</v>
      </c>
      <c r="Y19" s="22">
        <v>-158</v>
      </c>
      <c r="Z19" s="23">
        <v>-3.8869344879332822E-2</v>
      </c>
      <c r="AA19" s="20">
        <v>789315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18943011</v>
      </c>
      <c r="D22" s="20"/>
      <c r="E22" s="21">
        <v>130502457</v>
      </c>
      <c r="F22" s="22">
        <v>130502457</v>
      </c>
      <c r="G22" s="22">
        <v>240394</v>
      </c>
      <c r="H22" s="22">
        <v>176895</v>
      </c>
      <c r="I22" s="22">
        <v>931222</v>
      </c>
      <c r="J22" s="22">
        <v>1348511</v>
      </c>
      <c r="K22" s="22">
        <v>1667025</v>
      </c>
      <c r="L22" s="22">
        <v>1589763</v>
      </c>
      <c r="M22" s="22">
        <v>52785</v>
      </c>
      <c r="N22" s="22">
        <v>3309573</v>
      </c>
      <c r="O22" s="22"/>
      <c r="P22" s="22"/>
      <c r="Q22" s="22"/>
      <c r="R22" s="22"/>
      <c r="S22" s="22"/>
      <c r="T22" s="22"/>
      <c r="U22" s="22"/>
      <c r="V22" s="22"/>
      <c r="W22" s="22">
        <v>4658084</v>
      </c>
      <c r="X22" s="22">
        <v>77274122</v>
      </c>
      <c r="Y22" s="22">
        <v>-72616038</v>
      </c>
      <c r="Z22" s="23">
        <v>-93.972000095970031</v>
      </c>
      <c r="AA22" s="20">
        <v>130502457</v>
      </c>
    </row>
    <row r="23" spans="1:27" ht="13.5" x14ac:dyDescent="0.25">
      <c r="A23" s="19" t="s">
        <v>51</v>
      </c>
      <c r="B23" s="15" t="s">
        <v>32</v>
      </c>
      <c r="C23" s="20">
        <v>7422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1613241684</v>
      </c>
      <c r="D25" s="20"/>
      <c r="E25" s="21">
        <v>1469215302</v>
      </c>
      <c r="F25" s="22">
        <v>1466485987</v>
      </c>
      <c r="G25" s="22">
        <v>560664531</v>
      </c>
      <c r="H25" s="22">
        <v>-47845</v>
      </c>
      <c r="I25" s="22">
        <v>81178091</v>
      </c>
      <c r="J25" s="22">
        <v>641794777</v>
      </c>
      <c r="K25" s="22">
        <v>43521053</v>
      </c>
      <c r="L25" s="22">
        <v>66507022</v>
      </c>
      <c r="M25" s="22">
        <v>392248568</v>
      </c>
      <c r="N25" s="22">
        <v>502276643</v>
      </c>
      <c r="O25" s="22"/>
      <c r="P25" s="22"/>
      <c r="Q25" s="22"/>
      <c r="R25" s="22"/>
      <c r="S25" s="22"/>
      <c r="T25" s="22"/>
      <c r="U25" s="22"/>
      <c r="V25" s="22"/>
      <c r="W25" s="22">
        <v>1144071420</v>
      </c>
      <c r="X25" s="22">
        <v>841727416</v>
      </c>
      <c r="Y25" s="22">
        <v>302344004</v>
      </c>
      <c r="Z25" s="23">
        <v>35.91946730650389</v>
      </c>
      <c r="AA25" s="20">
        <v>1466485987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9586250417</v>
      </c>
      <c r="D32" s="29">
        <f t="shared" ref="D32:Y32" si="0">SUM(D6:D31)</f>
        <v>0</v>
      </c>
      <c r="E32" s="30">
        <f t="shared" si="0"/>
        <v>7715037544</v>
      </c>
      <c r="F32" s="31">
        <f t="shared" si="0"/>
        <v>7731176801</v>
      </c>
      <c r="G32" s="31">
        <f t="shared" si="0"/>
        <v>1014575921</v>
      </c>
      <c r="H32" s="31">
        <f t="shared" si="0"/>
        <v>315652610</v>
      </c>
      <c r="I32" s="31">
        <f t="shared" si="0"/>
        <v>415323093</v>
      </c>
      <c r="J32" s="31">
        <f t="shared" si="0"/>
        <v>1745551624</v>
      </c>
      <c r="K32" s="31">
        <f t="shared" si="0"/>
        <v>467867724</v>
      </c>
      <c r="L32" s="31">
        <f t="shared" si="0"/>
        <v>407713549</v>
      </c>
      <c r="M32" s="31">
        <f t="shared" si="0"/>
        <v>865721668</v>
      </c>
      <c r="N32" s="31">
        <f t="shared" si="0"/>
        <v>1741302941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3486854565</v>
      </c>
      <c r="X32" s="31">
        <f t="shared" si="0"/>
        <v>4005220470</v>
      </c>
      <c r="Y32" s="31">
        <f t="shared" si="0"/>
        <v>-518365905</v>
      </c>
      <c r="Z32" s="32">
        <f>+IF(X32&lt;&gt;0,+(Y32/X32)*100,0)</f>
        <v>-12.942256459605082</v>
      </c>
      <c r="AA32" s="29">
        <f>SUM(AA6:AA31)</f>
        <v>7731176801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1279785747</v>
      </c>
      <c r="D34" s="20"/>
      <c r="E34" s="21">
        <v>1345303336</v>
      </c>
      <c r="F34" s="22">
        <v>1345226786</v>
      </c>
      <c r="G34" s="22">
        <v>111761069</v>
      </c>
      <c r="H34" s="22">
        <v>82139383</v>
      </c>
      <c r="I34" s="22">
        <v>83891389</v>
      </c>
      <c r="J34" s="22">
        <v>277791841</v>
      </c>
      <c r="K34" s="22">
        <v>161179917</v>
      </c>
      <c r="L34" s="22">
        <v>111205369</v>
      </c>
      <c r="M34" s="22">
        <v>125399778</v>
      </c>
      <c r="N34" s="22">
        <v>397785064</v>
      </c>
      <c r="O34" s="22"/>
      <c r="P34" s="22"/>
      <c r="Q34" s="22"/>
      <c r="R34" s="22"/>
      <c r="S34" s="22"/>
      <c r="T34" s="22"/>
      <c r="U34" s="22"/>
      <c r="V34" s="22"/>
      <c r="W34" s="22">
        <v>675576905</v>
      </c>
      <c r="X34" s="22">
        <v>668751074</v>
      </c>
      <c r="Y34" s="22">
        <v>6825831</v>
      </c>
      <c r="Z34" s="23">
        <v>1.0206833701473801</v>
      </c>
      <c r="AA34" s="20">
        <v>1345226786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677548278</v>
      </c>
      <c r="D37" s="20"/>
      <c r="E37" s="21">
        <v>833783285</v>
      </c>
      <c r="F37" s="22">
        <v>834543285</v>
      </c>
      <c r="G37" s="22">
        <v>7386455</v>
      </c>
      <c r="H37" s="22">
        <v>110049298</v>
      </c>
      <c r="I37" s="22">
        <v>35428792</v>
      </c>
      <c r="J37" s="22">
        <v>152864545</v>
      </c>
      <c r="K37" s="22">
        <v>127596698</v>
      </c>
      <c r="L37" s="22">
        <v>-72534429</v>
      </c>
      <c r="M37" s="22">
        <v>19061781</v>
      </c>
      <c r="N37" s="22">
        <v>74124050</v>
      </c>
      <c r="O37" s="22"/>
      <c r="P37" s="22"/>
      <c r="Q37" s="22"/>
      <c r="R37" s="22"/>
      <c r="S37" s="22"/>
      <c r="T37" s="22"/>
      <c r="U37" s="22"/>
      <c r="V37" s="22"/>
      <c r="W37" s="22">
        <v>226988595</v>
      </c>
      <c r="X37" s="22">
        <v>411536360</v>
      </c>
      <c r="Y37" s="22">
        <v>-184547765</v>
      </c>
      <c r="Z37" s="23">
        <v>-44.843611145318967</v>
      </c>
      <c r="AA37" s="20">
        <v>834543285</v>
      </c>
    </row>
    <row r="38" spans="1:27" ht="13.5" x14ac:dyDescent="0.25">
      <c r="A38" s="19" t="s">
        <v>64</v>
      </c>
      <c r="B38" s="15" t="s">
        <v>32</v>
      </c>
      <c r="C38" s="20">
        <v>2738991504</v>
      </c>
      <c r="D38" s="20"/>
      <c r="E38" s="21">
        <v>1854428778</v>
      </c>
      <c r="F38" s="22">
        <v>1860835265</v>
      </c>
      <c r="G38" s="22">
        <v>15636704</v>
      </c>
      <c r="H38" s="22">
        <v>14685943</v>
      </c>
      <c r="I38" s="22">
        <v>19670745</v>
      </c>
      <c r="J38" s="22">
        <v>49993392</v>
      </c>
      <c r="K38" s="22">
        <v>15168131</v>
      </c>
      <c r="L38" s="22">
        <v>15168131</v>
      </c>
      <c r="M38" s="22">
        <v>15168131</v>
      </c>
      <c r="N38" s="22">
        <v>45504393</v>
      </c>
      <c r="O38" s="22"/>
      <c r="P38" s="22"/>
      <c r="Q38" s="22"/>
      <c r="R38" s="22"/>
      <c r="S38" s="22"/>
      <c r="T38" s="22"/>
      <c r="U38" s="22"/>
      <c r="V38" s="22"/>
      <c r="W38" s="22">
        <v>95497785</v>
      </c>
      <c r="X38" s="22">
        <v>946052602</v>
      </c>
      <c r="Y38" s="22">
        <v>-850554817</v>
      </c>
      <c r="Z38" s="23">
        <v>-89.905658015409173</v>
      </c>
      <c r="AA38" s="20">
        <v>1860835265</v>
      </c>
    </row>
    <row r="39" spans="1:27" ht="13.5" x14ac:dyDescent="0.25">
      <c r="A39" s="19" t="s">
        <v>65</v>
      </c>
      <c r="B39" s="15" t="s">
        <v>32</v>
      </c>
      <c r="C39" s="20">
        <v>958749769</v>
      </c>
      <c r="D39" s="20"/>
      <c r="E39" s="21">
        <v>844907589</v>
      </c>
      <c r="F39" s="22">
        <v>816092188</v>
      </c>
      <c r="G39" s="22">
        <v>18313120</v>
      </c>
      <c r="H39" s="22">
        <v>17832108</v>
      </c>
      <c r="I39" s="22">
        <v>73758082</v>
      </c>
      <c r="J39" s="22">
        <v>109903310</v>
      </c>
      <c r="K39" s="22">
        <v>36209927</v>
      </c>
      <c r="L39" s="22">
        <v>23602464</v>
      </c>
      <c r="M39" s="22">
        <v>44072283</v>
      </c>
      <c r="N39" s="22">
        <v>103884674</v>
      </c>
      <c r="O39" s="22"/>
      <c r="P39" s="22"/>
      <c r="Q39" s="22"/>
      <c r="R39" s="22"/>
      <c r="S39" s="22"/>
      <c r="T39" s="22"/>
      <c r="U39" s="22"/>
      <c r="V39" s="22"/>
      <c r="W39" s="22">
        <v>213787984</v>
      </c>
      <c r="X39" s="22">
        <v>423423323</v>
      </c>
      <c r="Y39" s="22">
        <v>-209635339</v>
      </c>
      <c r="Z39" s="23">
        <v>-49.509634357104133</v>
      </c>
      <c r="AA39" s="20">
        <v>816092188</v>
      </c>
    </row>
    <row r="40" spans="1:27" ht="13.5" x14ac:dyDescent="0.25">
      <c r="A40" s="19" t="s">
        <v>40</v>
      </c>
      <c r="B40" s="15" t="s">
        <v>32</v>
      </c>
      <c r="C40" s="20">
        <v>35163477</v>
      </c>
      <c r="D40" s="20"/>
      <c r="E40" s="21">
        <v>42543111</v>
      </c>
      <c r="F40" s="22">
        <v>42543111</v>
      </c>
      <c r="G40" s="22">
        <v>16303724</v>
      </c>
      <c r="H40" s="22">
        <v>-12171920</v>
      </c>
      <c r="I40" s="22">
        <v>3295360</v>
      </c>
      <c r="J40" s="22">
        <v>7427164</v>
      </c>
      <c r="K40" s="22">
        <v>840889</v>
      </c>
      <c r="L40" s="22">
        <v>2564888</v>
      </c>
      <c r="M40" s="22">
        <v>446299</v>
      </c>
      <c r="N40" s="22">
        <v>3852076</v>
      </c>
      <c r="O40" s="22"/>
      <c r="P40" s="22"/>
      <c r="Q40" s="22"/>
      <c r="R40" s="22"/>
      <c r="S40" s="22"/>
      <c r="T40" s="22"/>
      <c r="U40" s="22"/>
      <c r="V40" s="22"/>
      <c r="W40" s="22">
        <v>11279240</v>
      </c>
      <c r="X40" s="22">
        <v>21398442</v>
      </c>
      <c r="Y40" s="22">
        <v>-10119202</v>
      </c>
      <c r="Z40" s="23">
        <v>-47.28943350174746</v>
      </c>
      <c r="AA40" s="20">
        <v>42543111</v>
      </c>
    </row>
    <row r="41" spans="1:27" ht="13.5" x14ac:dyDescent="0.25">
      <c r="A41" s="19" t="s">
        <v>66</v>
      </c>
      <c r="B41" s="15" t="s">
        <v>32</v>
      </c>
      <c r="C41" s="20">
        <v>459783356</v>
      </c>
      <c r="D41" s="20"/>
      <c r="E41" s="21">
        <v>580780180</v>
      </c>
      <c r="F41" s="22">
        <v>585070044</v>
      </c>
      <c r="G41" s="22">
        <v>4419101</v>
      </c>
      <c r="H41" s="22">
        <v>39333452</v>
      </c>
      <c r="I41" s="22">
        <v>57070462</v>
      </c>
      <c r="J41" s="22">
        <v>100823015</v>
      </c>
      <c r="K41" s="22">
        <v>42573457</v>
      </c>
      <c r="L41" s="22">
        <v>45043500</v>
      </c>
      <c r="M41" s="22">
        <v>77378287</v>
      </c>
      <c r="N41" s="22">
        <v>164995244</v>
      </c>
      <c r="O41" s="22"/>
      <c r="P41" s="22"/>
      <c r="Q41" s="22"/>
      <c r="R41" s="22"/>
      <c r="S41" s="22"/>
      <c r="T41" s="22"/>
      <c r="U41" s="22"/>
      <c r="V41" s="22"/>
      <c r="W41" s="22">
        <v>265818259</v>
      </c>
      <c r="X41" s="22">
        <v>289539593</v>
      </c>
      <c r="Y41" s="22">
        <v>-23721334</v>
      </c>
      <c r="Z41" s="23">
        <v>-8.1927772827946193</v>
      </c>
      <c r="AA41" s="20">
        <v>585070044</v>
      </c>
    </row>
    <row r="42" spans="1:27" ht="13.5" x14ac:dyDescent="0.25">
      <c r="A42" s="19" t="s">
        <v>67</v>
      </c>
      <c r="B42" s="15" t="s">
        <v>32</v>
      </c>
      <c r="C42" s="20">
        <v>3969635</v>
      </c>
      <c r="D42" s="20"/>
      <c r="E42" s="21">
        <v>880000</v>
      </c>
      <c r="F42" s="22">
        <v>880000</v>
      </c>
      <c r="G42" s="22">
        <v>31989</v>
      </c>
      <c r="H42" s="22">
        <v>47678</v>
      </c>
      <c r="I42" s="22"/>
      <c r="J42" s="22">
        <v>79667</v>
      </c>
      <c r="K42" s="22">
        <v>31212</v>
      </c>
      <c r="L42" s="22">
        <v>33048</v>
      </c>
      <c r="M42" s="22">
        <v>33048</v>
      </c>
      <c r="N42" s="22">
        <v>97308</v>
      </c>
      <c r="O42" s="22"/>
      <c r="P42" s="22"/>
      <c r="Q42" s="22"/>
      <c r="R42" s="22"/>
      <c r="S42" s="22"/>
      <c r="T42" s="22"/>
      <c r="U42" s="22"/>
      <c r="V42" s="22"/>
      <c r="W42" s="22">
        <v>176975</v>
      </c>
      <c r="X42" s="22">
        <v>880000</v>
      </c>
      <c r="Y42" s="22">
        <v>-703025</v>
      </c>
      <c r="Z42" s="23">
        <v>-79.889204545454547</v>
      </c>
      <c r="AA42" s="20">
        <v>880000</v>
      </c>
    </row>
    <row r="43" spans="1:27" ht="13.5" x14ac:dyDescent="0.25">
      <c r="A43" s="19" t="s">
        <v>68</v>
      </c>
      <c r="B43" s="15" t="s">
        <v>32</v>
      </c>
      <c r="C43" s="20">
        <v>540606221</v>
      </c>
      <c r="D43" s="20"/>
      <c r="E43" s="21">
        <v>475674842</v>
      </c>
      <c r="F43" s="22">
        <v>475730357</v>
      </c>
      <c r="G43" s="22">
        <v>61793</v>
      </c>
      <c r="H43" s="22">
        <v>2512123594</v>
      </c>
      <c r="I43" s="22">
        <v>56774888</v>
      </c>
      <c r="J43" s="22">
        <v>2568960275</v>
      </c>
      <c r="K43" s="22">
        <v>51846550</v>
      </c>
      <c r="L43" s="22">
        <v>43881301</v>
      </c>
      <c r="M43" s="22">
        <v>67313948</v>
      </c>
      <c r="N43" s="22">
        <v>163041799</v>
      </c>
      <c r="O43" s="22"/>
      <c r="P43" s="22"/>
      <c r="Q43" s="22"/>
      <c r="R43" s="22"/>
      <c r="S43" s="22"/>
      <c r="T43" s="22"/>
      <c r="U43" s="22"/>
      <c r="V43" s="22"/>
      <c r="W43" s="22">
        <v>2732002074</v>
      </c>
      <c r="X43" s="22">
        <v>21307115</v>
      </c>
      <c r="Y43" s="22">
        <v>2710694959</v>
      </c>
      <c r="Z43" s="23">
        <v>12722.017781384293</v>
      </c>
      <c r="AA43" s="20">
        <v>475730357</v>
      </c>
    </row>
    <row r="44" spans="1:27" ht="13.5" x14ac:dyDescent="0.25">
      <c r="A44" s="19" t="s">
        <v>69</v>
      </c>
      <c r="B44" s="15" t="s">
        <v>32</v>
      </c>
      <c r="C44" s="20">
        <v>437451426</v>
      </c>
      <c r="D44" s="20"/>
      <c r="E44" s="21">
        <v>530234007</v>
      </c>
      <c r="F44" s="22">
        <v>527534017</v>
      </c>
      <c r="G44" s="22">
        <v>22178099</v>
      </c>
      <c r="H44" s="22">
        <v>34794465</v>
      </c>
      <c r="I44" s="22">
        <v>44468313</v>
      </c>
      <c r="J44" s="22">
        <v>101440877</v>
      </c>
      <c r="K44" s="22">
        <v>62989136</v>
      </c>
      <c r="L44" s="22">
        <v>48686669</v>
      </c>
      <c r="M44" s="22">
        <v>40155513</v>
      </c>
      <c r="N44" s="22">
        <v>151831318</v>
      </c>
      <c r="O44" s="22"/>
      <c r="P44" s="22"/>
      <c r="Q44" s="22"/>
      <c r="R44" s="22"/>
      <c r="S44" s="22"/>
      <c r="T44" s="22"/>
      <c r="U44" s="22"/>
      <c r="V44" s="22"/>
      <c r="W44" s="22">
        <v>253272195</v>
      </c>
      <c r="X44" s="22">
        <v>263753537</v>
      </c>
      <c r="Y44" s="22">
        <v>-10481342</v>
      </c>
      <c r="Z44" s="23">
        <v>-3.9739152389072983</v>
      </c>
      <c r="AA44" s="20">
        <v>527534017</v>
      </c>
    </row>
    <row r="45" spans="1:27" ht="13.5" x14ac:dyDescent="0.25">
      <c r="A45" s="19" t="s">
        <v>70</v>
      </c>
      <c r="B45" s="15" t="s">
        <v>32</v>
      </c>
      <c r="C45" s="20">
        <v>893260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106913519</v>
      </c>
      <c r="D46" s="20"/>
      <c r="E46" s="21">
        <v>331202205</v>
      </c>
      <c r="F46" s="22">
        <v>331202205</v>
      </c>
      <c r="G46" s="22">
        <v>7735285</v>
      </c>
      <c r="H46" s="22">
        <v>7203313</v>
      </c>
      <c r="I46" s="22">
        <v>-7689836</v>
      </c>
      <c r="J46" s="22">
        <v>7248762</v>
      </c>
      <c r="K46" s="22">
        <v>21183387</v>
      </c>
      <c r="L46" s="22">
        <v>7413146</v>
      </c>
      <c r="M46" s="22">
        <v>10484323</v>
      </c>
      <c r="N46" s="22">
        <v>39080856</v>
      </c>
      <c r="O46" s="22"/>
      <c r="P46" s="22"/>
      <c r="Q46" s="22"/>
      <c r="R46" s="22"/>
      <c r="S46" s="22"/>
      <c r="T46" s="22"/>
      <c r="U46" s="22"/>
      <c r="V46" s="22"/>
      <c r="W46" s="22">
        <v>46329618</v>
      </c>
      <c r="X46" s="22">
        <v>163517397</v>
      </c>
      <c r="Y46" s="22">
        <v>-117187779</v>
      </c>
      <c r="Z46" s="23">
        <v>-71.666856952229978</v>
      </c>
      <c r="AA46" s="20">
        <v>331202205</v>
      </c>
    </row>
    <row r="47" spans="1:27" x14ac:dyDescent="0.2">
      <c r="A47" s="37" t="s">
        <v>72</v>
      </c>
      <c r="B47" s="28" t="s">
        <v>32</v>
      </c>
      <c r="C47" s="29">
        <f>SUM(C34:C46)</f>
        <v>7239856192</v>
      </c>
      <c r="D47" s="29">
        <f t="shared" ref="D47:Y47" si="1">SUM(D34:D46)</f>
        <v>0</v>
      </c>
      <c r="E47" s="30">
        <f t="shared" si="1"/>
        <v>6839737333</v>
      </c>
      <c r="F47" s="31">
        <f t="shared" si="1"/>
        <v>6819657258</v>
      </c>
      <c r="G47" s="31">
        <f t="shared" si="1"/>
        <v>203827339</v>
      </c>
      <c r="H47" s="31">
        <f t="shared" si="1"/>
        <v>2806037314</v>
      </c>
      <c r="I47" s="31">
        <f t="shared" si="1"/>
        <v>366668195</v>
      </c>
      <c r="J47" s="31">
        <f t="shared" si="1"/>
        <v>3376532848</v>
      </c>
      <c r="K47" s="31">
        <f t="shared" si="1"/>
        <v>519619304</v>
      </c>
      <c r="L47" s="31">
        <f t="shared" si="1"/>
        <v>225064087</v>
      </c>
      <c r="M47" s="31">
        <f t="shared" si="1"/>
        <v>399513391</v>
      </c>
      <c r="N47" s="31">
        <f t="shared" si="1"/>
        <v>1144196782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4520729630</v>
      </c>
      <c r="X47" s="31">
        <f t="shared" si="1"/>
        <v>3210159443</v>
      </c>
      <c r="Y47" s="31">
        <f t="shared" si="1"/>
        <v>1310570187</v>
      </c>
      <c r="Z47" s="32">
        <f>+IF(X47&lt;&gt;0,+(Y47/X47)*100,0)</f>
        <v>40.825703840281179</v>
      </c>
      <c r="AA47" s="29">
        <f>SUM(AA34:AA46)</f>
        <v>6819657258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2346394225</v>
      </c>
      <c r="D48" s="39">
        <f t="shared" si="2"/>
        <v>0</v>
      </c>
      <c r="E48" s="40">
        <f t="shared" si="2"/>
        <v>875300211</v>
      </c>
      <c r="F48" s="41">
        <f t="shared" si="2"/>
        <v>911519543</v>
      </c>
      <c r="G48" s="41">
        <f t="shared" si="2"/>
        <v>810748582</v>
      </c>
      <c r="H48" s="41">
        <f t="shared" si="2"/>
        <v>-2490384704</v>
      </c>
      <c r="I48" s="41">
        <f t="shared" si="2"/>
        <v>48654898</v>
      </c>
      <c r="J48" s="41">
        <f t="shared" si="2"/>
        <v>-1630981224</v>
      </c>
      <c r="K48" s="41">
        <f t="shared" si="2"/>
        <v>-51751580</v>
      </c>
      <c r="L48" s="41">
        <f t="shared" si="2"/>
        <v>182649462</v>
      </c>
      <c r="M48" s="41">
        <f t="shared" si="2"/>
        <v>466208277</v>
      </c>
      <c r="N48" s="41">
        <f t="shared" si="2"/>
        <v>597106159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-1033875065</v>
      </c>
      <c r="X48" s="41">
        <f t="shared" si="2"/>
        <v>795061027</v>
      </c>
      <c r="Y48" s="41">
        <f t="shared" si="2"/>
        <v>-1828936092</v>
      </c>
      <c r="Z48" s="42">
        <f>+IF(X48&lt;&gt;0,+(Y48/X48)*100,0)</f>
        <v>-230.03719587427344</v>
      </c>
      <c r="AA48" s="39">
        <f>+AA32-AA47</f>
        <v>911519543</v>
      </c>
    </row>
    <row r="49" spans="1:27" ht="25.5" x14ac:dyDescent="0.25">
      <c r="A49" s="43" t="s">
        <v>74</v>
      </c>
      <c r="B49" s="15" t="s">
        <v>32</v>
      </c>
      <c r="C49" s="20">
        <v>1873856673</v>
      </c>
      <c r="D49" s="20"/>
      <c r="E49" s="21">
        <v>2849103550</v>
      </c>
      <c r="F49" s="22">
        <v>2766999350</v>
      </c>
      <c r="G49" s="22">
        <v>1602629</v>
      </c>
      <c r="H49" s="22">
        <v>15792526</v>
      </c>
      <c r="I49" s="22">
        <v>81032431</v>
      </c>
      <c r="J49" s="22">
        <v>98427586</v>
      </c>
      <c r="K49" s="22">
        <v>147369601</v>
      </c>
      <c r="L49" s="22">
        <v>103931539</v>
      </c>
      <c r="M49" s="22">
        <v>164815563</v>
      </c>
      <c r="N49" s="22">
        <v>416116703</v>
      </c>
      <c r="O49" s="22"/>
      <c r="P49" s="22"/>
      <c r="Q49" s="22"/>
      <c r="R49" s="22"/>
      <c r="S49" s="22"/>
      <c r="T49" s="22"/>
      <c r="U49" s="22"/>
      <c r="V49" s="22"/>
      <c r="W49" s="22">
        <v>514544289</v>
      </c>
      <c r="X49" s="22">
        <v>1458803966</v>
      </c>
      <c r="Y49" s="22">
        <v>-944259677</v>
      </c>
      <c r="Z49" s="23">
        <v>-64.728345892089521</v>
      </c>
      <c r="AA49" s="20">
        <v>2766999350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4220250898</v>
      </c>
      <c r="D51" s="48">
        <f t="shared" si="3"/>
        <v>0</v>
      </c>
      <c r="E51" s="49">
        <f t="shared" si="3"/>
        <v>3724403761</v>
      </c>
      <c r="F51" s="50">
        <f t="shared" si="3"/>
        <v>3678518893</v>
      </c>
      <c r="G51" s="50">
        <f t="shared" si="3"/>
        <v>812351211</v>
      </c>
      <c r="H51" s="50">
        <f t="shared" si="3"/>
        <v>-2474592178</v>
      </c>
      <c r="I51" s="50">
        <f t="shared" si="3"/>
        <v>129687329</v>
      </c>
      <c r="J51" s="50">
        <f t="shared" si="3"/>
        <v>-1532553638</v>
      </c>
      <c r="K51" s="50">
        <f t="shared" si="3"/>
        <v>95618021</v>
      </c>
      <c r="L51" s="50">
        <f t="shared" si="3"/>
        <v>286581001</v>
      </c>
      <c r="M51" s="50">
        <f t="shared" si="3"/>
        <v>631023840</v>
      </c>
      <c r="N51" s="50">
        <f t="shared" si="3"/>
        <v>1013222862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-519330776</v>
      </c>
      <c r="X51" s="50">
        <f t="shared" si="3"/>
        <v>2253864993</v>
      </c>
      <c r="Y51" s="50">
        <f t="shared" si="3"/>
        <v>-2773195769</v>
      </c>
      <c r="Z51" s="51">
        <f>+IF(X51&lt;&gt;0,+(Y51/X51)*100,0)</f>
        <v>-123.04178722385437</v>
      </c>
      <c r="AA51" s="48">
        <f>SUM(AA48:AA50)</f>
        <v>3678518893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4220250898</v>
      </c>
      <c r="D53" s="54">
        <f>+D51-D52</f>
        <v>0</v>
      </c>
      <c r="E53" s="55">
        <f t="shared" si="4"/>
        <v>3724403761</v>
      </c>
      <c r="F53" s="56">
        <f t="shared" si="4"/>
        <v>3678518893</v>
      </c>
      <c r="G53" s="56">
        <f t="shared" si="4"/>
        <v>812351211</v>
      </c>
      <c r="H53" s="56">
        <f t="shared" si="4"/>
        <v>-2474592178</v>
      </c>
      <c r="I53" s="56">
        <f t="shared" si="4"/>
        <v>129687329</v>
      </c>
      <c r="J53" s="56">
        <f t="shared" si="4"/>
        <v>-1532553638</v>
      </c>
      <c r="K53" s="56">
        <f t="shared" si="4"/>
        <v>95618021</v>
      </c>
      <c r="L53" s="56">
        <f t="shared" si="4"/>
        <v>286581001</v>
      </c>
      <c r="M53" s="56">
        <f t="shared" si="4"/>
        <v>631023840</v>
      </c>
      <c r="N53" s="56">
        <f t="shared" si="4"/>
        <v>1013222862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-519330776</v>
      </c>
      <c r="X53" s="56">
        <f t="shared" si="4"/>
        <v>2253864993</v>
      </c>
      <c r="Y53" s="56">
        <f t="shared" si="4"/>
        <v>-2773195769</v>
      </c>
      <c r="Z53" s="57">
        <f>+IF(X53&lt;&gt;0,+(Y53/X53)*100,0)</f>
        <v>-123.04178722385437</v>
      </c>
      <c r="AA53" s="54">
        <f>+AA51-AA52</f>
        <v>3678518893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4220250898</v>
      </c>
      <c r="D56" s="48">
        <f>SUM(D53:D55)</f>
        <v>0</v>
      </c>
      <c r="E56" s="49">
        <f t="shared" si="5"/>
        <v>3724403761</v>
      </c>
      <c r="F56" s="50">
        <f t="shared" si="5"/>
        <v>3678518893</v>
      </c>
      <c r="G56" s="50">
        <f t="shared" si="5"/>
        <v>812351211</v>
      </c>
      <c r="H56" s="50">
        <f t="shared" si="5"/>
        <v>-2474592178</v>
      </c>
      <c r="I56" s="50">
        <f t="shared" si="5"/>
        <v>129687329</v>
      </c>
      <c r="J56" s="50">
        <f t="shared" si="5"/>
        <v>-1532553638</v>
      </c>
      <c r="K56" s="50">
        <f t="shared" si="5"/>
        <v>95618021</v>
      </c>
      <c r="L56" s="50">
        <f t="shared" si="5"/>
        <v>286581001</v>
      </c>
      <c r="M56" s="50">
        <f t="shared" si="5"/>
        <v>631023840</v>
      </c>
      <c r="N56" s="50">
        <f t="shared" si="5"/>
        <v>1013222862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-519330776</v>
      </c>
      <c r="X56" s="50">
        <f t="shared" si="5"/>
        <v>2253864993</v>
      </c>
      <c r="Y56" s="50">
        <f t="shared" si="5"/>
        <v>-2773195769</v>
      </c>
      <c r="Z56" s="51">
        <f>+IF(X56&lt;&gt;0,+(Y56/X56)*100,0)</f>
        <v>-123.04178722385437</v>
      </c>
      <c r="AA56" s="48">
        <f>SUM(AA53:AA55)</f>
        <v>3678518893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4220250898</v>
      </c>
      <c r="D59" s="65">
        <f>SUM(D56:D58)</f>
        <v>0</v>
      </c>
      <c r="E59" s="66">
        <f t="shared" si="6"/>
        <v>3724403761</v>
      </c>
      <c r="F59" s="67">
        <f t="shared" si="6"/>
        <v>3678518893</v>
      </c>
      <c r="G59" s="67">
        <f t="shared" si="6"/>
        <v>812351211</v>
      </c>
      <c r="H59" s="67">
        <f t="shared" si="6"/>
        <v>-2474592178</v>
      </c>
      <c r="I59" s="67">
        <f t="shared" si="6"/>
        <v>129687329</v>
      </c>
      <c r="J59" s="67">
        <f t="shared" si="6"/>
        <v>-1532553638</v>
      </c>
      <c r="K59" s="67">
        <f t="shared" si="6"/>
        <v>95618021</v>
      </c>
      <c r="L59" s="67">
        <f t="shared" si="6"/>
        <v>286581001</v>
      </c>
      <c r="M59" s="67">
        <f t="shared" si="6"/>
        <v>631023840</v>
      </c>
      <c r="N59" s="67">
        <f t="shared" si="6"/>
        <v>1013222862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-519330776</v>
      </c>
      <c r="X59" s="67">
        <f t="shared" si="6"/>
        <v>2253864993</v>
      </c>
      <c r="Y59" s="67">
        <f t="shared" si="6"/>
        <v>-2773195769</v>
      </c>
      <c r="Z59" s="68">
        <f>+IF(X59&lt;&gt;0,+(Y59/X59)*100,0)</f>
        <v>-123.04178722385437</v>
      </c>
      <c r="AA59" s="65">
        <f>SUM(AA56:AA58)</f>
        <v>3678518893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738617071</v>
      </c>
      <c r="D7" s="20"/>
      <c r="E7" s="21">
        <v>933423445</v>
      </c>
      <c r="F7" s="22">
        <v>933423445</v>
      </c>
      <c r="G7" s="22">
        <v>54910141</v>
      </c>
      <c r="H7" s="22">
        <v>77291269</v>
      </c>
      <c r="I7" s="22">
        <v>68200028</v>
      </c>
      <c r="J7" s="22">
        <v>200401438</v>
      </c>
      <c r="K7" s="22">
        <v>67528655</v>
      </c>
      <c r="L7" s="22">
        <v>76150516</v>
      </c>
      <c r="M7" s="22">
        <v>71263673</v>
      </c>
      <c r="N7" s="22">
        <v>214942844</v>
      </c>
      <c r="O7" s="22"/>
      <c r="P7" s="22"/>
      <c r="Q7" s="22"/>
      <c r="R7" s="22"/>
      <c r="S7" s="22"/>
      <c r="T7" s="22"/>
      <c r="U7" s="22"/>
      <c r="V7" s="22"/>
      <c r="W7" s="22">
        <v>415344282</v>
      </c>
      <c r="X7" s="22">
        <v>528553134</v>
      </c>
      <c r="Y7" s="22">
        <v>-113208852</v>
      </c>
      <c r="Z7" s="23">
        <v>-21.418632246725075</v>
      </c>
      <c r="AA7" s="20">
        <v>933423445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3546</v>
      </c>
      <c r="D19" s="20"/>
      <c r="E19" s="21">
        <v>786103</v>
      </c>
      <c r="F19" s="22">
        <v>786103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404882</v>
      </c>
      <c r="Y19" s="22">
        <v>-404882</v>
      </c>
      <c r="Z19" s="23">
        <v>-100</v>
      </c>
      <c r="AA19" s="20">
        <v>786103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206670059</v>
      </c>
      <c r="D25" s="20"/>
      <c r="E25" s="21">
        <v>230055994</v>
      </c>
      <c r="F25" s="22">
        <v>230055994</v>
      </c>
      <c r="G25" s="22">
        <v>94606498</v>
      </c>
      <c r="H25" s="22"/>
      <c r="I25" s="22"/>
      <c r="J25" s="22">
        <v>94606498</v>
      </c>
      <c r="K25" s="22"/>
      <c r="L25" s="22"/>
      <c r="M25" s="22">
        <v>75669836</v>
      </c>
      <c r="N25" s="22">
        <v>75669836</v>
      </c>
      <c r="O25" s="22"/>
      <c r="P25" s="22"/>
      <c r="Q25" s="22"/>
      <c r="R25" s="22"/>
      <c r="S25" s="22"/>
      <c r="T25" s="22"/>
      <c r="U25" s="22"/>
      <c r="V25" s="22"/>
      <c r="W25" s="22">
        <v>170276334</v>
      </c>
      <c r="X25" s="22">
        <v>159467382</v>
      </c>
      <c r="Y25" s="22">
        <v>10808952</v>
      </c>
      <c r="Z25" s="23">
        <v>6.7781585578422554</v>
      </c>
      <c r="AA25" s="20">
        <v>230055994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945290676</v>
      </c>
      <c r="D32" s="29">
        <f t="shared" ref="D32:Y32" si="0">SUM(D6:D31)</f>
        <v>0</v>
      </c>
      <c r="E32" s="30">
        <f t="shared" si="0"/>
        <v>1164265542</v>
      </c>
      <c r="F32" s="31">
        <f t="shared" si="0"/>
        <v>1164265542</v>
      </c>
      <c r="G32" s="31">
        <f t="shared" si="0"/>
        <v>149516639</v>
      </c>
      <c r="H32" s="31">
        <f t="shared" si="0"/>
        <v>77291269</v>
      </c>
      <c r="I32" s="31">
        <f t="shared" si="0"/>
        <v>68200028</v>
      </c>
      <c r="J32" s="31">
        <f t="shared" si="0"/>
        <v>295007936</v>
      </c>
      <c r="K32" s="31">
        <f t="shared" si="0"/>
        <v>67528655</v>
      </c>
      <c r="L32" s="31">
        <f t="shared" si="0"/>
        <v>76150516</v>
      </c>
      <c r="M32" s="31">
        <f t="shared" si="0"/>
        <v>146933509</v>
      </c>
      <c r="N32" s="31">
        <f t="shared" si="0"/>
        <v>290612680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585620616</v>
      </c>
      <c r="X32" s="31">
        <f t="shared" si="0"/>
        <v>688425398</v>
      </c>
      <c r="Y32" s="31">
        <f t="shared" si="0"/>
        <v>-102804782</v>
      </c>
      <c r="Z32" s="32">
        <f>+IF(X32&lt;&gt;0,+(Y32/X32)*100,0)</f>
        <v>-14.933322085249387</v>
      </c>
      <c r="AA32" s="29">
        <f>SUM(AA6:AA31)</f>
        <v>1164265542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164073381</v>
      </c>
      <c r="D34" s="20"/>
      <c r="E34" s="21">
        <v>161917371</v>
      </c>
      <c r="F34" s="22">
        <v>161917371</v>
      </c>
      <c r="G34" s="22">
        <v>15015200</v>
      </c>
      <c r="H34" s="22">
        <v>14443480</v>
      </c>
      <c r="I34" s="22">
        <v>14431212</v>
      </c>
      <c r="J34" s="22">
        <v>43889892</v>
      </c>
      <c r="K34" s="22">
        <v>14729992</v>
      </c>
      <c r="L34" s="22">
        <v>15355847</v>
      </c>
      <c r="M34" s="22">
        <v>15121820</v>
      </c>
      <c r="N34" s="22">
        <v>45207659</v>
      </c>
      <c r="O34" s="22"/>
      <c r="P34" s="22"/>
      <c r="Q34" s="22"/>
      <c r="R34" s="22"/>
      <c r="S34" s="22"/>
      <c r="T34" s="22"/>
      <c r="U34" s="22"/>
      <c r="V34" s="22"/>
      <c r="W34" s="22">
        <v>89097551</v>
      </c>
      <c r="X34" s="22">
        <v>80306998</v>
      </c>
      <c r="Y34" s="22">
        <v>8790553</v>
      </c>
      <c r="Z34" s="23">
        <v>10.946185536657714</v>
      </c>
      <c r="AA34" s="20">
        <v>161917371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216955220</v>
      </c>
      <c r="D37" s="20"/>
      <c r="E37" s="21">
        <v>223624568</v>
      </c>
      <c r="F37" s="22">
        <v>223624568</v>
      </c>
      <c r="G37" s="22">
        <v>-2663115</v>
      </c>
      <c r="H37" s="22">
        <v>94185990</v>
      </c>
      <c r="I37" s="22">
        <v>8795461</v>
      </c>
      <c r="J37" s="22">
        <v>100318336</v>
      </c>
      <c r="K37" s="22">
        <v>87738368</v>
      </c>
      <c r="L37" s="22">
        <v>-98580328</v>
      </c>
      <c r="M37" s="22">
        <v>968712</v>
      </c>
      <c r="N37" s="22">
        <v>-9873248</v>
      </c>
      <c r="O37" s="22"/>
      <c r="P37" s="22"/>
      <c r="Q37" s="22"/>
      <c r="R37" s="22"/>
      <c r="S37" s="22"/>
      <c r="T37" s="22"/>
      <c r="U37" s="22"/>
      <c r="V37" s="22"/>
      <c r="W37" s="22">
        <v>90445088</v>
      </c>
      <c r="X37" s="22">
        <v>106776967</v>
      </c>
      <c r="Y37" s="22">
        <v>-16331879</v>
      </c>
      <c r="Z37" s="23">
        <v>-15.295320197660232</v>
      </c>
      <c r="AA37" s="20">
        <v>223624568</v>
      </c>
    </row>
    <row r="38" spans="1:27" ht="13.5" x14ac:dyDescent="0.25">
      <c r="A38" s="19" t="s">
        <v>64</v>
      </c>
      <c r="B38" s="15" t="s">
        <v>32</v>
      </c>
      <c r="C38" s="20">
        <v>330083538</v>
      </c>
      <c r="D38" s="20"/>
      <c r="E38" s="21">
        <v>182017572</v>
      </c>
      <c r="F38" s="22">
        <v>182017572</v>
      </c>
      <c r="G38" s="22">
        <v>15168131</v>
      </c>
      <c r="H38" s="22">
        <v>15168131</v>
      </c>
      <c r="I38" s="22">
        <v>15168131</v>
      </c>
      <c r="J38" s="22">
        <v>45504393</v>
      </c>
      <c r="K38" s="22">
        <v>15168131</v>
      </c>
      <c r="L38" s="22">
        <v>15168131</v>
      </c>
      <c r="M38" s="22">
        <v>15168131</v>
      </c>
      <c r="N38" s="22">
        <v>45504393</v>
      </c>
      <c r="O38" s="22"/>
      <c r="P38" s="22"/>
      <c r="Q38" s="22"/>
      <c r="R38" s="22"/>
      <c r="S38" s="22"/>
      <c r="T38" s="22"/>
      <c r="U38" s="22"/>
      <c r="V38" s="22"/>
      <c r="W38" s="22">
        <v>91008786</v>
      </c>
      <c r="X38" s="22">
        <v>91008786</v>
      </c>
      <c r="Y38" s="22"/>
      <c r="Z38" s="23"/>
      <c r="AA38" s="20">
        <v>182017572</v>
      </c>
    </row>
    <row r="39" spans="1:27" ht="13.5" x14ac:dyDescent="0.25">
      <c r="A39" s="19" t="s">
        <v>65</v>
      </c>
      <c r="B39" s="15" t="s">
        <v>32</v>
      </c>
      <c r="C39" s="20">
        <v>170849882</v>
      </c>
      <c r="D39" s="20"/>
      <c r="E39" s="21">
        <v>50982883</v>
      </c>
      <c r="F39" s="22">
        <v>50982883</v>
      </c>
      <c r="G39" s="22">
        <v>13857481</v>
      </c>
      <c r="H39" s="22">
        <v>14451687</v>
      </c>
      <c r="I39" s="22">
        <v>13697986</v>
      </c>
      <c r="J39" s="22">
        <v>42007154</v>
      </c>
      <c r="K39" s="22">
        <v>14154585</v>
      </c>
      <c r="L39" s="22">
        <v>13697987</v>
      </c>
      <c r="M39" s="22">
        <v>14154584</v>
      </c>
      <c r="N39" s="22">
        <v>42007156</v>
      </c>
      <c r="O39" s="22"/>
      <c r="P39" s="22"/>
      <c r="Q39" s="22"/>
      <c r="R39" s="22"/>
      <c r="S39" s="22"/>
      <c r="T39" s="22"/>
      <c r="U39" s="22"/>
      <c r="V39" s="22"/>
      <c r="W39" s="22">
        <v>84014310</v>
      </c>
      <c r="X39" s="22">
        <v>26205570</v>
      </c>
      <c r="Y39" s="22">
        <v>57808740</v>
      </c>
      <c r="Z39" s="23">
        <v>220.59714785826068</v>
      </c>
      <c r="AA39" s="20">
        <v>50982883</v>
      </c>
    </row>
    <row r="40" spans="1:27" ht="13.5" x14ac:dyDescent="0.25">
      <c r="A40" s="19" t="s">
        <v>40</v>
      </c>
      <c r="B40" s="15" t="s">
        <v>32</v>
      </c>
      <c r="C40" s="20">
        <v>4407180</v>
      </c>
      <c r="D40" s="20"/>
      <c r="E40" s="21">
        <v>3719046</v>
      </c>
      <c r="F40" s="22">
        <v>3719046</v>
      </c>
      <c r="G40" s="22">
        <v>298960</v>
      </c>
      <c r="H40" s="22">
        <v>298960</v>
      </c>
      <c r="I40" s="22">
        <v>289316</v>
      </c>
      <c r="J40" s="22">
        <v>887236</v>
      </c>
      <c r="K40" s="22"/>
      <c r="L40" s="22">
        <v>541222</v>
      </c>
      <c r="M40" s="22">
        <v>414238</v>
      </c>
      <c r="N40" s="22">
        <v>955460</v>
      </c>
      <c r="O40" s="22"/>
      <c r="P40" s="22"/>
      <c r="Q40" s="22"/>
      <c r="R40" s="22"/>
      <c r="S40" s="22"/>
      <c r="T40" s="22"/>
      <c r="U40" s="22"/>
      <c r="V40" s="22"/>
      <c r="W40" s="22">
        <v>1842696</v>
      </c>
      <c r="X40" s="22">
        <v>1974026</v>
      </c>
      <c r="Y40" s="22">
        <v>-131330</v>
      </c>
      <c r="Z40" s="23">
        <v>-6.6529012282512996</v>
      </c>
      <c r="AA40" s="20">
        <v>3719046</v>
      </c>
    </row>
    <row r="41" spans="1:27" ht="13.5" x14ac:dyDescent="0.25">
      <c r="A41" s="19" t="s">
        <v>66</v>
      </c>
      <c r="B41" s="15" t="s">
        <v>32</v>
      </c>
      <c r="C41" s="20">
        <v>61245209</v>
      </c>
      <c r="D41" s="20"/>
      <c r="E41" s="21">
        <v>86419184</v>
      </c>
      <c r="F41" s="22">
        <v>86419184</v>
      </c>
      <c r="G41" s="22">
        <v>2643430</v>
      </c>
      <c r="H41" s="22">
        <v>6015635</v>
      </c>
      <c r="I41" s="22">
        <v>11405578</v>
      </c>
      <c r="J41" s="22">
        <v>20064643</v>
      </c>
      <c r="K41" s="22">
        <v>4104365</v>
      </c>
      <c r="L41" s="22">
        <v>5622133</v>
      </c>
      <c r="M41" s="22">
        <v>5799788</v>
      </c>
      <c r="N41" s="22">
        <v>15526286</v>
      </c>
      <c r="O41" s="22"/>
      <c r="P41" s="22"/>
      <c r="Q41" s="22"/>
      <c r="R41" s="22"/>
      <c r="S41" s="22"/>
      <c r="T41" s="22"/>
      <c r="U41" s="22"/>
      <c r="V41" s="22"/>
      <c r="W41" s="22">
        <v>35590929</v>
      </c>
      <c r="X41" s="22">
        <v>47587544</v>
      </c>
      <c r="Y41" s="22">
        <v>-11996615</v>
      </c>
      <c r="Z41" s="23">
        <v>-25.209569546182088</v>
      </c>
      <c r="AA41" s="20">
        <v>86419184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51469203</v>
      </c>
      <c r="D44" s="20"/>
      <c r="E44" s="21">
        <v>43117140</v>
      </c>
      <c r="F44" s="22">
        <v>43117140</v>
      </c>
      <c r="G44" s="22">
        <v>488626</v>
      </c>
      <c r="H44" s="22">
        <v>8566484</v>
      </c>
      <c r="I44" s="22">
        <v>4478781</v>
      </c>
      <c r="J44" s="22">
        <v>13533891</v>
      </c>
      <c r="K44" s="22">
        <v>5554068</v>
      </c>
      <c r="L44" s="22">
        <v>10194933</v>
      </c>
      <c r="M44" s="22">
        <v>3530016</v>
      </c>
      <c r="N44" s="22">
        <v>19279017</v>
      </c>
      <c r="O44" s="22"/>
      <c r="P44" s="22"/>
      <c r="Q44" s="22"/>
      <c r="R44" s="22"/>
      <c r="S44" s="22"/>
      <c r="T44" s="22"/>
      <c r="U44" s="22"/>
      <c r="V44" s="22"/>
      <c r="W44" s="22">
        <v>32812908</v>
      </c>
      <c r="X44" s="22">
        <v>21013569</v>
      </c>
      <c r="Y44" s="22">
        <v>11799339</v>
      </c>
      <c r="Z44" s="23">
        <v>56.151046973505544</v>
      </c>
      <c r="AA44" s="20">
        <v>43117140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85900353</v>
      </c>
      <c r="D46" s="20"/>
      <c r="E46" s="21">
        <v>92539935</v>
      </c>
      <c r="F46" s="22">
        <v>92539935</v>
      </c>
      <c r="G46" s="22">
        <v>7735285</v>
      </c>
      <c r="H46" s="22">
        <v>7203313</v>
      </c>
      <c r="I46" s="22">
        <v>-7689836</v>
      </c>
      <c r="J46" s="22">
        <v>7248762</v>
      </c>
      <c r="K46" s="22">
        <v>21183387</v>
      </c>
      <c r="L46" s="22">
        <v>7413146</v>
      </c>
      <c r="M46" s="22">
        <v>7545600</v>
      </c>
      <c r="N46" s="22">
        <v>36142133</v>
      </c>
      <c r="O46" s="22"/>
      <c r="P46" s="22"/>
      <c r="Q46" s="22"/>
      <c r="R46" s="22"/>
      <c r="S46" s="22"/>
      <c r="T46" s="22"/>
      <c r="U46" s="22"/>
      <c r="V46" s="22"/>
      <c r="W46" s="22">
        <v>43390895</v>
      </c>
      <c r="X46" s="22">
        <v>44186259</v>
      </c>
      <c r="Y46" s="22">
        <v>-795364</v>
      </c>
      <c r="Z46" s="23">
        <v>-1.8000256595608148</v>
      </c>
      <c r="AA46" s="20">
        <v>92539935</v>
      </c>
    </row>
    <row r="47" spans="1:27" x14ac:dyDescent="0.2">
      <c r="A47" s="37" t="s">
        <v>72</v>
      </c>
      <c r="B47" s="28" t="s">
        <v>32</v>
      </c>
      <c r="C47" s="29">
        <f>SUM(C34:C46)</f>
        <v>1084983966</v>
      </c>
      <c r="D47" s="29">
        <f t="shared" ref="D47:Y47" si="1">SUM(D34:D46)</f>
        <v>0</v>
      </c>
      <c r="E47" s="30">
        <f t="shared" si="1"/>
        <v>844337699</v>
      </c>
      <c r="F47" s="31">
        <f t="shared" si="1"/>
        <v>844337699</v>
      </c>
      <c r="G47" s="31">
        <f t="shared" si="1"/>
        <v>52543998</v>
      </c>
      <c r="H47" s="31">
        <f t="shared" si="1"/>
        <v>160333680</v>
      </c>
      <c r="I47" s="31">
        <f t="shared" si="1"/>
        <v>60576629</v>
      </c>
      <c r="J47" s="31">
        <f t="shared" si="1"/>
        <v>273454307</v>
      </c>
      <c r="K47" s="31">
        <f t="shared" si="1"/>
        <v>162632896</v>
      </c>
      <c r="L47" s="31">
        <f t="shared" si="1"/>
        <v>-30586929</v>
      </c>
      <c r="M47" s="31">
        <f t="shared" si="1"/>
        <v>62702889</v>
      </c>
      <c r="N47" s="31">
        <f t="shared" si="1"/>
        <v>194748856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468203163</v>
      </c>
      <c r="X47" s="31">
        <f t="shared" si="1"/>
        <v>419059719</v>
      </c>
      <c r="Y47" s="31">
        <f t="shared" si="1"/>
        <v>49143444</v>
      </c>
      <c r="Z47" s="32">
        <f>+IF(X47&lt;&gt;0,+(Y47/X47)*100,0)</f>
        <v>11.727074154793675</v>
      </c>
      <c r="AA47" s="29">
        <f>SUM(AA34:AA46)</f>
        <v>844337699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-139693290</v>
      </c>
      <c r="D48" s="39">
        <f t="shared" si="2"/>
        <v>0</v>
      </c>
      <c r="E48" s="40">
        <f t="shared" si="2"/>
        <v>319927843</v>
      </c>
      <c r="F48" s="41">
        <f t="shared" si="2"/>
        <v>319927843</v>
      </c>
      <c r="G48" s="41">
        <f t="shared" si="2"/>
        <v>96972641</v>
      </c>
      <c r="H48" s="41">
        <f t="shared" si="2"/>
        <v>-83042411</v>
      </c>
      <c r="I48" s="41">
        <f t="shared" si="2"/>
        <v>7623399</v>
      </c>
      <c r="J48" s="41">
        <f t="shared" si="2"/>
        <v>21553629</v>
      </c>
      <c r="K48" s="41">
        <f t="shared" si="2"/>
        <v>-95104241</v>
      </c>
      <c r="L48" s="41">
        <f t="shared" si="2"/>
        <v>106737445</v>
      </c>
      <c r="M48" s="41">
        <f t="shared" si="2"/>
        <v>84230620</v>
      </c>
      <c r="N48" s="41">
        <f t="shared" si="2"/>
        <v>95863824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117417453</v>
      </c>
      <c r="X48" s="41">
        <f t="shared" si="2"/>
        <v>269365679</v>
      </c>
      <c r="Y48" s="41">
        <f t="shared" si="2"/>
        <v>-151948226</v>
      </c>
      <c r="Z48" s="42">
        <f>+IF(X48&lt;&gt;0,+(Y48/X48)*100,0)</f>
        <v>-56.409646011361382</v>
      </c>
      <c r="AA48" s="39">
        <f>+AA32-AA47</f>
        <v>319927843</v>
      </c>
    </row>
    <row r="49" spans="1:27" ht="25.5" x14ac:dyDescent="0.25">
      <c r="A49" s="43" t="s">
        <v>74</v>
      </c>
      <c r="B49" s="15" t="s">
        <v>32</v>
      </c>
      <c r="C49" s="20">
        <v>96573262</v>
      </c>
      <c r="D49" s="20"/>
      <c r="E49" s="21">
        <v>76705315</v>
      </c>
      <c r="F49" s="22">
        <v>76705315</v>
      </c>
      <c r="G49" s="22"/>
      <c r="H49" s="22"/>
      <c r="I49" s="22"/>
      <c r="J49" s="22"/>
      <c r="K49" s="22">
        <v>8029655</v>
      </c>
      <c r="L49" s="22">
        <v>6685602</v>
      </c>
      <c r="M49" s="22">
        <v>7222775</v>
      </c>
      <c r="N49" s="22">
        <v>21938032</v>
      </c>
      <c r="O49" s="22"/>
      <c r="P49" s="22"/>
      <c r="Q49" s="22"/>
      <c r="R49" s="22"/>
      <c r="S49" s="22"/>
      <c r="T49" s="22"/>
      <c r="U49" s="22"/>
      <c r="V49" s="22"/>
      <c r="W49" s="22">
        <v>21938032</v>
      </c>
      <c r="X49" s="22">
        <v>16834383</v>
      </c>
      <c r="Y49" s="22">
        <v>5103649</v>
      </c>
      <c r="Z49" s="23">
        <v>30.316816482077186</v>
      </c>
      <c r="AA49" s="20">
        <v>76705315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-43120028</v>
      </c>
      <c r="D51" s="48">
        <f t="shared" si="3"/>
        <v>0</v>
      </c>
      <c r="E51" s="49">
        <f t="shared" si="3"/>
        <v>396633158</v>
      </c>
      <c r="F51" s="50">
        <f t="shared" si="3"/>
        <v>396633158</v>
      </c>
      <c r="G51" s="50">
        <f t="shared" si="3"/>
        <v>96972641</v>
      </c>
      <c r="H51" s="50">
        <f t="shared" si="3"/>
        <v>-83042411</v>
      </c>
      <c r="I51" s="50">
        <f t="shared" si="3"/>
        <v>7623399</v>
      </c>
      <c r="J51" s="50">
        <f t="shared" si="3"/>
        <v>21553629</v>
      </c>
      <c r="K51" s="50">
        <f t="shared" si="3"/>
        <v>-87074586</v>
      </c>
      <c r="L51" s="50">
        <f t="shared" si="3"/>
        <v>113423047</v>
      </c>
      <c r="M51" s="50">
        <f t="shared" si="3"/>
        <v>91453395</v>
      </c>
      <c r="N51" s="50">
        <f t="shared" si="3"/>
        <v>117801856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139355485</v>
      </c>
      <c r="X51" s="50">
        <f t="shared" si="3"/>
        <v>286200062</v>
      </c>
      <c r="Y51" s="50">
        <f t="shared" si="3"/>
        <v>-146844577</v>
      </c>
      <c r="Z51" s="51">
        <f>+IF(X51&lt;&gt;0,+(Y51/X51)*100,0)</f>
        <v>-51.308366592876567</v>
      </c>
      <c r="AA51" s="48">
        <f>SUM(AA48:AA50)</f>
        <v>396633158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-43120028</v>
      </c>
      <c r="D53" s="54">
        <f>+D51-D52</f>
        <v>0</v>
      </c>
      <c r="E53" s="55">
        <f t="shared" si="4"/>
        <v>396633158</v>
      </c>
      <c r="F53" s="56">
        <f t="shared" si="4"/>
        <v>396633158</v>
      </c>
      <c r="G53" s="56">
        <f t="shared" si="4"/>
        <v>96972641</v>
      </c>
      <c r="H53" s="56">
        <f t="shared" si="4"/>
        <v>-83042411</v>
      </c>
      <c r="I53" s="56">
        <f t="shared" si="4"/>
        <v>7623399</v>
      </c>
      <c r="J53" s="56">
        <f t="shared" si="4"/>
        <v>21553629</v>
      </c>
      <c r="K53" s="56">
        <f t="shared" si="4"/>
        <v>-87074586</v>
      </c>
      <c r="L53" s="56">
        <f t="shared" si="4"/>
        <v>113423047</v>
      </c>
      <c r="M53" s="56">
        <f t="shared" si="4"/>
        <v>91453395</v>
      </c>
      <c r="N53" s="56">
        <f t="shared" si="4"/>
        <v>117801856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139355485</v>
      </c>
      <c r="X53" s="56">
        <f t="shared" si="4"/>
        <v>286200062</v>
      </c>
      <c r="Y53" s="56">
        <f t="shared" si="4"/>
        <v>-146844577</v>
      </c>
      <c r="Z53" s="57">
        <f>+IF(X53&lt;&gt;0,+(Y53/X53)*100,0)</f>
        <v>-51.308366592876567</v>
      </c>
      <c r="AA53" s="54">
        <f>+AA51-AA52</f>
        <v>396633158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-43120028</v>
      </c>
      <c r="D56" s="48">
        <f>SUM(D53:D55)</f>
        <v>0</v>
      </c>
      <c r="E56" s="49">
        <f t="shared" si="5"/>
        <v>396633158</v>
      </c>
      <c r="F56" s="50">
        <f t="shared" si="5"/>
        <v>396633158</v>
      </c>
      <c r="G56" s="50">
        <f t="shared" si="5"/>
        <v>96972641</v>
      </c>
      <c r="H56" s="50">
        <f t="shared" si="5"/>
        <v>-83042411</v>
      </c>
      <c r="I56" s="50">
        <f t="shared" si="5"/>
        <v>7623399</v>
      </c>
      <c r="J56" s="50">
        <f t="shared" si="5"/>
        <v>21553629</v>
      </c>
      <c r="K56" s="50">
        <f t="shared" si="5"/>
        <v>-87074586</v>
      </c>
      <c r="L56" s="50">
        <f t="shared" si="5"/>
        <v>113423047</v>
      </c>
      <c r="M56" s="50">
        <f t="shared" si="5"/>
        <v>91453395</v>
      </c>
      <c r="N56" s="50">
        <f t="shared" si="5"/>
        <v>117801856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139355485</v>
      </c>
      <c r="X56" s="50">
        <f t="shared" si="5"/>
        <v>286200062</v>
      </c>
      <c r="Y56" s="50">
        <f t="shared" si="5"/>
        <v>-146844577</v>
      </c>
      <c r="Z56" s="51">
        <f>+IF(X56&lt;&gt;0,+(Y56/X56)*100,0)</f>
        <v>-51.308366592876567</v>
      </c>
      <c r="AA56" s="48">
        <f>SUM(AA53:AA55)</f>
        <v>396633158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-43120028</v>
      </c>
      <c r="D59" s="65">
        <f>SUM(D56:D58)</f>
        <v>0</v>
      </c>
      <c r="E59" s="66">
        <f t="shared" si="6"/>
        <v>396633158</v>
      </c>
      <c r="F59" s="67">
        <f t="shared" si="6"/>
        <v>396633158</v>
      </c>
      <c r="G59" s="67">
        <f t="shared" si="6"/>
        <v>96972641</v>
      </c>
      <c r="H59" s="67">
        <f t="shared" si="6"/>
        <v>-83042411</v>
      </c>
      <c r="I59" s="67">
        <f t="shared" si="6"/>
        <v>7623399</v>
      </c>
      <c r="J59" s="67">
        <f t="shared" si="6"/>
        <v>21553629</v>
      </c>
      <c r="K59" s="67">
        <f t="shared" si="6"/>
        <v>-87074586</v>
      </c>
      <c r="L59" s="67">
        <f t="shared" si="6"/>
        <v>113423047</v>
      </c>
      <c r="M59" s="67">
        <f t="shared" si="6"/>
        <v>91453395</v>
      </c>
      <c r="N59" s="67">
        <f t="shared" si="6"/>
        <v>117801856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139355485</v>
      </c>
      <c r="X59" s="67">
        <f t="shared" si="6"/>
        <v>286200062</v>
      </c>
      <c r="Y59" s="67">
        <f t="shared" si="6"/>
        <v>-146844577</v>
      </c>
      <c r="Z59" s="68">
        <f>+IF(X59&lt;&gt;0,+(Y59/X59)*100,0)</f>
        <v>-51.308366592876567</v>
      </c>
      <c r="AA59" s="65">
        <f>SUM(AA56:AA58)</f>
        <v>396633158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4783987203</v>
      </c>
      <c r="D7" s="20"/>
      <c r="E7" s="21">
        <v>2943776280</v>
      </c>
      <c r="F7" s="22">
        <v>2943776280</v>
      </c>
      <c r="G7" s="22">
        <v>250771351</v>
      </c>
      <c r="H7" s="22">
        <v>136864815</v>
      </c>
      <c r="I7" s="22">
        <v>165546744</v>
      </c>
      <c r="J7" s="22">
        <v>553182910</v>
      </c>
      <c r="K7" s="22">
        <v>140037503</v>
      </c>
      <c r="L7" s="22">
        <v>119519045</v>
      </c>
      <c r="M7" s="22">
        <v>224268841</v>
      </c>
      <c r="N7" s="22">
        <v>483825389</v>
      </c>
      <c r="O7" s="22"/>
      <c r="P7" s="22"/>
      <c r="Q7" s="22"/>
      <c r="R7" s="22"/>
      <c r="S7" s="22"/>
      <c r="T7" s="22"/>
      <c r="U7" s="22"/>
      <c r="V7" s="22"/>
      <c r="W7" s="22">
        <v>1037008299</v>
      </c>
      <c r="X7" s="22">
        <v>1471888140</v>
      </c>
      <c r="Y7" s="22">
        <v>-434879841</v>
      </c>
      <c r="Z7" s="23">
        <v>-29.545712692541976</v>
      </c>
      <c r="AA7" s="20">
        <v>2943776280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19532633</v>
      </c>
      <c r="D10" s="20"/>
      <c r="E10" s="21"/>
      <c r="F10" s="22"/>
      <c r="G10" s="22">
        <v>-8242630</v>
      </c>
      <c r="H10" s="22">
        <v>-13332826</v>
      </c>
      <c r="I10" s="22">
        <v>-3147369</v>
      </c>
      <c r="J10" s="22">
        <v>-24722825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-24722825</v>
      </c>
      <c r="X10" s="22"/>
      <c r="Y10" s="22">
        <v>-24722825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569369973</v>
      </c>
      <c r="D13" s="20"/>
      <c r="E13" s="21">
        <v>261834410</v>
      </c>
      <c r="F13" s="22">
        <v>261834410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130917204</v>
      </c>
      <c r="Y13" s="22">
        <v>-130917204</v>
      </c>
      <c r="Z13" s="23">
        <v>-100</v>
      </c>
      <c r="AA13" s="20">
        <v>261834410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670541</v>
      </c>
      <c r="D17" s="20"/>
      <c r="E17" s="21">
        <v>726110</v>
      </c>
      <c r="F17" s="22">
        <v>726110</v>
      </c>
      <c r="G17" s="22">
        <v>62868</v>
      </c>
      <c r="H17" s="22">
        <v>62868</v>
      </c>
      <c r="I17" s="22">
        <v>62868</v>
      </c>
      <c r="J17" s="22">
        <v>188604</v>
      </c>
      <c r="K17" s="22">
        <v>64251</v>
      </c>
      <c r="L17" s="22">
        <v>64786</v>
      </c>
      <c r="M17" s="22">
        <v>64786</v>
      </c>
      <c r="N17" s="22">
        <v>193823</v>
      </c>
      <c r="O17" s="22"/>
      <c r="P17" s="22"/>
      <c r="Q17" s="22"/>
      <c r="R17" s="22"/>
      <c r="S17" s="22"/>
      <c r="T17" s="22"/>
      <c r="U17" s="22"/>
      <c r="V17" s="22"/>
      <c r="W17" s="22">
        <v>382427</v>
      </c>
      <c r="X17" s="22">
        <v>363054</v>
      </c>
      <c r="Y17" s="22">
        <v>19373</v>
      </c>
      <c r="Z17" s="23">
        <v>5.3361207974571281</v>
      </c>
      <c r="AA17" s="20">
        <v>726110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139534</v>
      </c>
      <c r="D19" s="20"/>
      <c r="E19" s="21"/>
      <c r="F19" s="22"/>
      <c r="G19" s="22">
        <v>124668</v>
      </c>
      <c r="H19" s="22"/>
      <c r="I19" s="22"/>
      <c r="J19" s="22">
        <v>124668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124668</v>
      </c>
      <c r="X19" s="22"/>
      <c r="Y19" s="22">
        <v>124668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133684821</v>
      </c>
      <c r="D25" s="20"/>
      <c r="E25" s="21">
        <v>220100760</v>
      </c>
      <c r="F25" s="22">
        <v>220100760</v>
      </c>
      <c r="G25" s="22"/>
      <c r="H25" s="22">
        <v>-47845</v>
      </c>
      <c r="I25" s="22">
        <v>62780108</v>
      </c>
      <c r="J25" s="22">
        <v>62732263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62732263</v>
      </c>
      <c r="X25" s="22">
        <v>110050380</v>
      </c>
      <c r="Y25" s="22">
        <v>-47318117</v>
      </c>
      <c r="Z25" s="23">
        <v>-42.996777475916033</v>
      </c>
      <c r="AA25" s="20">
        <v>220100760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5507384705</v>
      </c>
      <c r="D32" s="29">
        <f t="shared" ref="D32:Y32" si="0">SUM(D6:D31)</f>
        <v>0</v>
      </c>
      <c r="E32" s="30">
        <f t="shared" si="0"/>
        <v>3426437560</v>
      </c>
      <c r="F32" s="31">
        <f t="shared" si="0"/>
        <v>3426437560</v>
      </c>
      <c r="G32" s="31">
        <f t="shared" si="0"/>
        <v>242716257</v>
      </c>
      <c r="H32" s="31">
        <f t="shared" si="0"/>
        <v>123547012</v>
      </c>
      <c r="I32" s="31">
        <f t="shared" si="0"/>
        <v>225242351</v>
      </c>
      <c r="J32" s="31">
        <f t="shared" si="0"/>
        <v>591505620</v>
      </c>
      <c r="K32" s="31">
        <f t="shared" si="0"/>
        <v>140101754</v>
      </c>
      <c r="L32" s="31">
        <f t="shared" si="0"/>
        <v>119583831</v>
      </c>
      <c r="M32" s="31">
        <f t="shared" si="0"/>
        <v>224333627</v>
      </c>
      <c r="N32" s="31">
        <f t="shared" si="0"/>
        <v>484019212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1075524832</v>
      </c>
      <c r="X32" s="31">
        <f t="shared" si="0"/>
        <v>1713218778</v>
      </c>
      <c r="Y32" s="31">
        <f t="shared" si="0"/>
        <v>-637693946</v>
      </c>
      <c r="Z32" s="32">
        <f>+IF(X32&lt;&gt;0,+(Y32/X32)*100,0)</f>
        <v>-37.221979713789942</v>
      </c>
      <c r="AA32" s="29">
        <f>SUM(AA6:AA31)</f>
        <v>3426437560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224621124</v>
      </c>
      <c r="D34" s="20"/>
      <c r="E34" s="21">
        <v>267323080</v>
      </c>
      <c r="F34" s="22">
        <v>267323080</v>
      </c>
      <c r="G34" s="22">
        <v>18468885</v>
      </c>
      <c r="H34" s="22">
        <v>12856022</v>
      </c>
      <c r="I34" s="22">
        <v>18433884</v>
      </c>
      <c r="J34" s="22">
        <v>49758791</v>
      </c>
      <c r="K34" s="22">
        <v>18367015</v>
      </c>
      <c r="L34" s="22">
        <v>25780347</v>
      </c>
      <c r="M34" s="22">
        <v>20180874</v>
      </c>
      <c r="N34" s="22">
        <v>64328236</v>
      </c>
      <c r="O34" s="22"/>
      <c r="P34" s="22"/>
      <c r="Q34" s="22"/>
      <c r="R34" s="22"/>
      <c r="S34" s="22"/>
      <c r="T34" s="22"/>
      <c r="U34" s="22"/>
      <c r="V34" s="22"/>
      <c r="W34" s="22">
        <v>114087027</v>
      </c>
      <c r="X34" s="22">
        <v>133661574</v>
      </c>
      <c r="Y34" s="22">
        <v>-19574547</v>
      </c>
      <c r="Z34" s="23">
        <v>-14.644857466664279</v>
      </c>
      <c r="AA34" s="20">
        <v>267323080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38544223</v>
      </c>
      <c r="D37" s="20"/>
      <c r="E37" s="21">
        <v>138064180</v>
      </c>
      <c r="F37" s="22">
        <v>138064180</v>
      </c>
      <c r="G37" s="22">
        <v>4947489</v>
      </c>
      <c r="H37" s="22">
        <v>4648236</v>
      </c>
      <c r="I37" s="22">
        <v>5302817</v>
      </c>
      <c r="J37" s="22">
        <v>14898542</v>
      </c>
      <c r="K37" s="22">
        <v>4469125</v>
      </c>
      <c r="L37" s="22">
        <v>5620600</v>
      </c>
      <c r="M37" s="22">
        <v>2513589</v>
      </c>
      <c r="N37" s="22">
        <v>12603314</v>
      </c>
      <c r="O37" s="22"/>
      <c r="P37" s="22"/>
      <c r="Q37" s="22"/>
      <c r="R37" s="22"/>
      <c r="S37" s="22"/>
      <c r="T37" s="22"/>
      <c r="U37" s="22"/>
      <c r="V37" s="22"/>
      <c r="W37" s="22">
        <v>27501856</v>
      </c>
      <c r="X37" s="22">
        <v>69032106</v>
      </c>
      <c r="Y37" s="22">
        <v>-41530250</v>
      </c>
      <c r="Z37" s="23">
        <v>-60.16077504574465</v>
      </c>
      <c r="AA37" s="20">
        <v>138064180</v>
      </c>
    </row>
    <row r="38" spans="1:27" ht="13.5" x14ac:dyDescent="0.25">
      <c r="A38" s="19" t="s">
        <v>64</v>
      </c>
      <c r="B38" s="15" t="s">
        <v>32</v>
      </c>
      <c r="C38" s="20">
        <v>1918140370</v>
      </c>
      <c r="D38" s="20"/>
      <c r="E38" s="21">
        <v>1156259870</v>
      </c>
      <c r="F38" s="22">
        <v>1156259870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578129934</v>
      </c>
      <c r="Y38" s="22">
        <v>-578129934</v>
      </c>
      <c r="Z38" s="23">
        <v>-100</v>
      </c>
      <c r="AA38" s="20">
        <v>1156259870</v>
      </c>
    </row>
    <row r="39" spans="1:27" ht="13.5" x14ac:dyDescent="0.25">
      <c r="A39" s="19" t="s">
        <v>65</v>
      </c>
      <c r="B39" s="15" t="s">
        <v>32</v>
      </c>
      <c r="C39" s="20">
        <v>122093073</v>
      </c>
      <c r="D39" s="20"/>
      <c r="E39" s="21">
        <v>145836130</v>
      </c>
      <c r="F39" s="22">
        <v>145836130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72918078</v>
      </c>
      <c r="Y39" s="22">
        <v>-72918078</v>
      </c>
      <c r="Z39" s="23">
        <v>-100</v>
      </c>
      <c r="AA39" s="20">
        <v>145836130</v>
      </c>
    </row>
    <row r="40" spans="1:27" ht="13.5" x14ac:dyDescent="0.25">
      <c r="A40" s="19" t="s">
        <v>40</v>
      </c>
      <c r="B40" s="15" t="s">
        <v>32</v>
      </c>
      <c r="C40" s="20">
        <v>26762720</v>
      </c>
      <c r="D40" s="20"/>
      <c r="E40" s="21">
        <v>38628520</v>
      </c>
      <c r="F40" s="22">
        <v>38628520</v>
      </c>
      <c r="G40" s="22">
        <v>15297901</v>
      </c>
      <c r="H40" s="22">
        <v>-12441586</v>
      </c>
      <c r="I40" s="22">
        <v>2514844</v>
      </c>
      <c r="J40" s="22">
        <v>5371159</v>
      </c>
      <c r="K40" s="22"/>
      <c r="L40" s="22">
        <v>1985663</v>
      </c>
      <c r="M40" s="22"/>
      <c r="N40" s="22">
        <v>1985663</v>
      </c>
      <c r="O40" s="22"/>
      <c r="P40" s="22"/>
      <c r="Q40" s="22"/>
      <c r="R40" s="22"/>
      <c r="S40" s="22"/>
      <c r="T40" s="22"/>
      <c r="U40" s="22"/>
      <c r="V40" s="22"/>
      <c r="W40" s="22">
        <v>7356822</v>
      </c>
      <c r="X40" s="22">
        <v>19314258</v>
      </c>
      <c r="Y40" s="22">
        <v>-11957436</v>
      </c>
      <c r="Z40" s="23">
        <v>-61.909890610345997</v>
      </c>
      <c r="AA40" s="20">
        <v>38628520</v>
      </c>
    </row>
    <row r="41" spans="1:27" ht="13.5" x14ac:dyDescent="0.25">
      <c r="A41" s="19" t="s">
        <v>66</v>
      </c>
      <c r="B41" s="15" t="s">
        <v>32</v>
      </c>
      <c r="C41" s="20">
        <v>76405108</v>
      </c>
      <c r="D41" s="20"/>
      <c r="E41" s="21">
        <v>161484150</v>
      </c>
      <c r="F41" s="22">
        <v>161484150</v>
      </c>
      <c r="G41" s="22">
        <v>206998</v>
      </c>
      <c r="H41" s="22">
        <v>12651217</v>
      </c>
      <c r="I41" s="22">
        <v>17833790</v>
      </c>
      <c r="J41" s="22">
        <v>30692005</v>
      </c>
      <c r="K41" s="22">
        <v>6885435</v>
      </c>
      <c r="L41" s="22">
        <v>16071806</v>
      </c>
      <c r="M41" s="22">
        <v>16908242</v>
      </c>
      <c r="N41" s="22">
        <v>39865483</v>
      </c>
      <c r="O41" s="22"/>
      <c r="P41" s="22"/>
      <c r="Q41" s="22"/>
      <c r="R41" s="22"/>
      <c r="S41" s="22"/>
      <c r="T41" s="22"/>
      <c r="U41" s="22"/>
      <c r="V41" s="22"/>
      <c r="W41" s="22">
        <v>70557488</v>
      </c>
      <c r="X41" s="22">
        <v>80742138</v>
      </c>
      <c r="Y41" s="22">
        <v>-10184650</v>
      </c>
      <c r="Z41" s="23">
        <v>-12.613797766910755</v>
      </c>
      <c r="AA41" s="20">
        <v>161484150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433379330</v>
      </c>
      <c r="F43" s="22">
        <v>433379330</v>
      </c>
      <c r="G43" s="22"/>
      <c r="H43" s="22">
        <v>2511861408</v>
      </c>
      <c r="I43" s="22"/>
      <c r="J43" s="22">
        <v>2511861408</v>
      </c>
      <c r="K43" s="22">
        <v>33124727</v>
      </c>
      <c r="L43" s="22">
        <v>24848477</v>
      </c>
      <c r="M43" s="22">
        <v>46940607</v>
      </c>
      <c r="N43" s="22">
        <v>104913811</v>
      </c>
      <c r="O43" s="22"/>
      <c r="P43" s="22"/>
      <c r="Q43" s="22"/>
      <c r="R43" s="22"/>
      <c r="S43" s="22"/>
      <c r="T43" s="22"/>
      <c r="U43" s="22"/>
      <c r="V43" s="22"/>
      <c r="W43" s="22">
        <v>2616775219</v>
      </c>
      <c r="X43" s="22"/>
      <c r="Y43" s="22">
        <v>2616775219</v>
      </c>
      <c r="Z43" s="23"/>
      <c r="AA43" s="20">
        <v>433379330</v>
      </c>
    </row>
    <row r="44" spans="1:27" ht="13.5" x14ac:dyDescent="0.25">
      <c r="A44" s="19" t="s">
        <v>69</v>
      </c>
      <c r="B44" s="15" t="s">
        <v>32</v>
      </c>
      <c r="C44" s="20">
        <v>105349120</v>
      </c>
      <c r="D44" s="20"/>
      <c r="E44" s="21">
        <v>163485520</v>
      </c>
      <c r="F44" s="22">
        <v>163485520</v>
      </c>
      <c r="G44" s="22">
        <v>12774844</v>
      </c>
      <c r="H44" s="22">
        <v>7352790</v>
      </c>
      <c r="I44" s="22">
        <v>16925752</v>
      </c>
      <c r="J44" s="22">
        <v>37053386</v>
      </c>
      <c r="K44" s="22">
        <v>13057744</v>
      </c>
      <c r="L44" s="22">
        <v>5722747</v>
      </c>
      <c r="M44" s="22">
        <v>9289597</v>
      </c>
      <c r="N44" s="22">
        <v>28070088</v>
      </c>
      <c r="O44" s="22"/>
      <c r="P44" s="22"/>
      <c r="Q44" s="22"/>
      <c r="R44" s="22"/>
      <c r="S44" s="22"/>
      <c r="T44" s="22"/>
      <c r="U44" s="22"/>
      <c r="V44" s="22"/>
      <c r="W44" s="22">
        <v>65123474</v>
      </c>
      <c r="X44" s="22">
        <v>81742764</v>
      </c>
      <c r="Y44" s="22">
        <v>-16619290</v>
      </c>
      <c r="Z44" s="23">
        <v>-20.331206319375251</v>
      </c>
      <c r="AA44" s="20">
        <v>163485520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238662270</v>
      </c>
      <c r="F46" s="22">
        <v>238662270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119331138</v>
      </c>
      <c r="Y46" s="22">
        <v>-119331138</v>
      </c>
      <c r="Z46" s="23">
        <v>-100</v>
      </c>
      <c r="AA46" s="20">
        <v>238662270</v>
      </c>
    </row>
    <row r="47" spans="1:27" x14ac:dyDescent="0.2">
      <c r="A47" s="37" t="s">
        <v>72</v>
      </c>
      <c r="B47" s="28" t="s">
        <v>32</v>
      </c>
      <c r="C47" s="29">
        <f>SUM(C34:C46)</f>
        <v>2511915738</v>
      </c>
      <c r="D47" s="29">
        <f t="shared" ref="D47:Y47" si="1">SUM(D34:D46)</f>
        <v>0</v>
      </c>
      <c r="E47" s="30">
        <f t="shared" si="1"/>
        <v>2743123050</v>
      </c>
      <c r="F47" s="31">
        <f t="shared" si="1"/>
        <v>2743123050</v>
      </c>
      <c r="G47" s="31">
        <f t="shared" si="1"/>
        <v>51696117</v>
      </c>
      <c r="H47" s="31">
        <f t="shared" si="1"/>
        <v>2536928087</v>
      </c>
      <c r="I47" s="31">
        <f t="shared" si="1"/>
        <v>61011087</v>
      </c>
      <c r="J47" s="31">
        <f t="shared" si="1"/>
        <v>2649635291</v>
      </c>
      <c r="K47" s="31">
        <f t="shared" si="1"/>
        <v>75904046</v>
      </c>
      <c r="L47" s="31">
        <f t="shared" si="1"/>
        <v>80029640</v>
      </c>
      <c r="M47" s="31">
        <f t="shared" si="1"/>
        <v>95832909</v>
      </c>
      <c r="N47" s="31">
        <f t="shared" si="1"/>
        <v>251766595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2901401886</v>
      </c>
      <c r="X47" s="31">
        <f t="shared" si="1"/>
        <v>1154871990</v>
      </c>
      <c r="Y47" s="31">
        <f t="shared" si="1"/>
        <v>1746529896</v>
      </c>
      <c r="Z47" s="32">
        <f>+IF(X47&lt;&gt;0,+(Y47/X47)*100,0)</f>
        <v>151.23147077105924</v>
      </c>
      <c r="AA47" s="29">
        <f>SUM(AA34:AA46)</f>
        <v>2743123050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2995468967</v>
      </c>
      <c r="D48" s="39">
        <f t="shared" si="2"/>
        <v>0</v>
      </c>
      <c r="E48" s="40">
        <f t="shared" si="2"/>
        <v>683314510</v>
      </c>
      <c r="F48" s="41">
        <f t="shared" si="2"/>
        <v>683314510</v>
      </c>
      <c r="G48" s="41">
        <f t="shared" si="2"/>
        <v>191020140</v>
      </c>
      <c r="H48" s="41">
        <f t="shared" si="2"/>
        <v>-2413381075</v>
      </c>
      <c r="I48" s="41">
        <f t="shared" si="2"/>
        <v>164231264</v>
      </c>
      <c r="J48" s="41">
        <f t="shared" si="2"/>
        <v>-2058129671</v>
      </c>
      <c r="K48" s="41">
        <f t="shared" si="2"/>
        <v>64197708</v>
      </c>
      <c r="L48" s="41">
        <f t="shared" si="2"/>
        <v>39554191</v>
      </c>
      <c r="M48" s="41">
        <f t="shared" si="2"/>
        <v>128500718</v>
      </c>
      <c r="N48" s="41">
        <f t="shared" si="2"/>
        <v>232252617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-1825877054</v>
      </c>
      <c r="X48" s="41">
        <f t="shared" si="2"/>
        <v>558346788</v>
      </c>
      <c r="Y48" s="41">
        <f t="shared" si="2"/>
        <v>-2384223842</v>
      </c>
      <c r="Z48" s="42">
        <f>+IF(X48&lt;&gt;0,+(Y48/X48)*100,0)</f>
        <v>-427.01487556511199</v>
      </c>
      <c r="AA48" s="39">
        <f>+AA32-AA47</f>
        <v>683314510</v>
      </c>
    </row>
    <row r="49" spans="1:27" ht="25.5" x14ac:dyDescent="0.25">
      <c r="A49" s="43" t="s">
        <v>74</v>
      </c>
      <c r="B49" s="15" t="s">
        <v>32</v>
      </c>
      <c r="C49" s="20">
        <v>119375665</v>
      </c>
      <c r="D49" s="20"/>
      <c r="E49" s="21">
        <v>404134310</v>
      </c>
      <c r="F49" s="22">
        <v>404134310</v>
      </c>
      <c r="G49" s="22"/>
      <c r="H49" s="22"/>
      <c r="I49" s="22"/>
      <c r="J49" s="22"/>
      <c r="K49" s="22">
        <v>21475606</v>
      </c>
      <c r="L49" s="22"/>
      <c r="M49" s="22"/>
      <c r="N49" s="22">
        <v>21475606</v>
      </c>
      <c r="O49" s="22"/>
      <c r="P49" s="22"/>
      <c r="Q49" s="22"/>
      <c r="R49" s="22"/>
      <c r="S49" s="22"/>
      <c r="T49" s="22"/>
      <c r="U49" s="22"/>
      <c r="V49" s="22"/>
      <c r="W49" s="22">
        <v>21475606</v>
      </c>
      <c r="X49" s="22">
        <v>202067154</v>
      </c>
      <c r="Y49" s="22">
        <v>-180591548</v>
      </c>
      <c r="Z49" s="23">
        <v>-89.372045097443191</v>
      </c>
      <c r="AA49" s="20">
        <v>404134310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3114844632</v>
      </c>
      <c r="D51" s="48">
        <f t="shared" si="3"/>
        <v>0</v>
      </c>
      <c r="E51" s="49">
        <f t="shared" si="3"/>
        <v>1087448820</v>
      </c>
      <c r="F51" s="50">
        <f t="shared" si="3"/>
        <v>1087448820</v>
      </c>
      <c r="G51" s="50">
        <f t="shared" si="3"/>
        <v>191020140</v>
      </c>
      <c r="H51" s="50">
        <f t="shared" si="3"/>
        <v>-2413381075</v>
      </c>
      <c r="I51" s="50">
        <f t="shared" si="3"/>
        <v>164231264</v>
      </c>
      <c r="J51" s="50">
        <f t="shared" si="3"/>
        <v>-2058129671</v>
      </c>
      <c r="K51" s="50">
        <f t="shared" si="3"/>
        <v>85673314</v>
      </c>
      <c r="L51" s="50">
        <f t="shared" si="3"/>
        <v>39554191</v>
      </c>
      <c r="M51" s="50">
        <f t="shared" si="3"/>
        <v>128500718</v>
      </c>
      <c r="N51" s="50">
        <f t="shared" si="3"/>
        <v>253728223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-1804401448</v>
      </c>
      <c r="X51" s="50">
        <f t="shared" si="3"/>
        <v>760413942</v>
      </c>
      <c r="Y51" s="50">
        <f t="shared" si="3"/>
        <v>-2564815390</v>
      </c>
      <c r="Z51" s="51">
        <f>+IF(X51&lt;&gt;0,+(Y51/X51)*100,0)</f>
        <v>-337.29199957251706</v>
      </c>
      <c r="AA51" s="48">
        <f>SUM(AA48:AA50)</f>
        <v>1087448820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3114844632</v>
      </c>
      <c r="D53" s="54">
        <f>+D51-D52</f>
        <v>0</v>
      </c>
      <c r="E53" s="55">
        <f t="shared" si="4"/>
        <v>1087448820</v>
      </c>
      <c r="F53" s="56">
        <f t="shared" si="4"/>
        <v>1087448820</v>
      </c>
      <c r="G53" s="56">
        <f t="shared" si="4"/>
        <v>191020140</v>
      </c>
      <c r="H53" s="56">
        <f t="shared" si="4"/>
        <v>-2413381075</v>
      </c>
      <c r="I53" s="56">
        <f t="shared" si="4"/>
        <v>164231264</v>
      </c>
      <c r="J53" s="56">
        <f t="shared" si="4"/>
        <v>-2058129671</v>
      </c>
      <c r="K53" s="56">
        <f t="shared" si="4"/>
        <v>85673314</v>
      </c>
      <c r="L53" s="56">
        <f t="shared" si="4"/>
        <v>39554191</v>
      </c>
      <c r="M53" s="56">
        <f t="shared" si="4"/>
        <v>128500718</v>
      </c>
      <c r="N53" s="56">
        <f t="shared" si="4"/>
        <v>253728223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-1804401448</v>
      </c>
      <c r="X53" s="56">
        <f t="shared" si="4"/>
        <v>760413942</v>
      </c>
      <c r="Y53" s="56">
        <f t="shared" si="4"/>
        <v>-2564815390</v>
      </c>
      <c r="Z53" s="57">
        <f>+IF(X53&lt;&gt;0,+(Y53/X53)*100,0)</f>
        <v>-337.29199957251706</v>
      </c>
      <c r="AA53" s="54">
        <f>+AA51-AA52</f>
        <v>1087448820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3114844632</v>
      </c>
      <c r="D56" s="48">
        <f>SUM(D53:D55)</f>
        <v>0</v>
      </c>
      <c r="E56" s="49">
        <f t="shared" si="5"/>
        <v>1087448820</v>
      </c>
      <c r="F56" s="50">
        <f t="shared" si="5"/>
        <v>1087448820</v>
      </c>
      <c r="G56" s="50">
        <f t="shared" si="5"/>
        <v>191020140</v>
      </c>
      <c r="H56" s="50">
        <f t="shared" si="5"/>
        <v>-2413381075</v>
      </c>
      <c r="I56" s="50">
        <f t="shared" si="5"/>
        <v>164231264</v>
      </c>
      <c r="J56" s="50">
        <f t="shared" si="5"/>
        <v>-2058129671</v>
      </c>
      <c r="K56" s="50">
        <f t="shared" si="5"/>
        <v>85673314</v>
      </c>
      <c r="L56" s="50">
        <f t="shared" si="5"/>
        <v>39554191</v>
      </c>
      <c r="M56" s="50">
        <f t="shared" si="5"/>
        <v>128500718</v>
      </c>
      <c r="N56" s="50">
        <f t="shared" si="5"/>
        <v>253728223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-1804401448</v>
      </c>
      <c r="X56" s="50">
        <f t="shared" si="5"/>
        <v>760413942</v>
      </c>
      <c r="Y56" s="50">
        <f t="shared" si="5"/>
        <v>-2564815390</v>
      </c>
      <c r="Z56" s="51">
        <f>+IF(X56&lt;&gt;0,+(Y56/X56)*100,0)</f>
        <v>-337.29199957251706</v>
      </c>
      <c r="AA56" s="48">
        <f>SUM(AA53:AA55)</f>
        <v>1087448820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3114844632</v>
      </c>
      <c r="D59" s="65">
        <f>SUM(D56:D58)</f>
        <v>0</v>
      </c>
      <c r="E59" s="66">
        <f t="shared" si="6"/>
        <v>1087448820</v>
      </c>
      <c r="F59" s="67">
        <f t="shared" si="6"/>
        <v>1087448820</v>
      </c>
      <c r="G59" s="67">
        <f t="shared" si="6"/>
        <v>191020140</v>
      </c>
      <c r="H59" s="67">
        <f t="shared" si="6"/>
        <v>-2413381075</v>
      </c>
      <c r="I59" s="67">
        <f t="shared" si="6"/>
        <v>164231264</v>
      </c>
      <c r="J59" s="67">
        <f t="shared" si="6"/>
        <v>-2058129671</v>
      </c>
      <c r="K59" s="67">
        <f t="shared" si="6"/>
        <v>85673314</v>
      </c>
      <c r="L59" s="67">
        <f t="shared" si="6"/>
        <v>39554191</v>
      </c>
      <c r="M59" s="67">
        <f t="shared" si="6"/>
        <v>128500718</v>
      </c>
      <c r="N59" s="67">
        <f t="shared" si="6"/>
        <v>253728223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-1804401448</v>
      </c>
      <c r="X59" s="67">
        <f t="shared" si="6"/>
        <v>760413942</v>
      </c>
      <c r="Y59" s="67">
        <f t="shared" si="6"/>
        <v>-2564815390</v>
      </c>
      <c r="Z59" s="68">
        <f>+IF(X59&lt;&gt;0,+(Y59/X59)*100,0)</f>
        <v>-337.29199957251706</v>
      </c>
      <c r="AA59" s="65">
        <f>SUM(AA56:AA58)</f>
        <v>1087448820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45846468</v>
      </c>
      <c r="D7" s="20"/>
      <c r="E7" s="21">
        <v>48375437</v>
      </c>
      <c r="F7" s="22">
        <v>48375437</v>
      </c>
      <c r="G7" s="22">
        <v>4963480</v>
      </c>
      <c r="H7" s="22">
        <v>5206534</v>
      </c>
      <c r="I7" s="22">
        <v>4449767</v>
      </c>
      <c r="J7" s="22">
        <v>14619781</v>
      </c>
      <c r="K7" s="22">
        <v>5406779</v>
      </c>
      <c r="L7" s="22">
        <v>4599671</v>
      </c>
      <c r="M7" s="22">
        <v>4742838</v>
      </c>
      <c r="N7" s="22">
        <v>14749288</v>
      </c>
      <c r="O7" s="22"/>
      <c r="P7" s="22"/>
      <c r="Q7" s="22"/>
      <c r="R7" s="22"/>
      <c r="S7" s="22"/>
      <c r="T7" s="22"/>
      <c r="U7" s="22"/>
      <c r="V7" s="22"/>
      <c r="W7" s="22">
        <v>29369069</v>
      </c>
      <c r="X7" s="22">
        <v>20563786</v>
      </c>
      <c r="Y7" s="22">
        <v>8805283</v>
      </c>
      <c r="Z7" s="23">
        <v>42.819367017338152</v>
      </c>
      <c r="AA7" s="20">
        <v>48375437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21560</v>
      </c>
      <c r="D17" s="20"/>
      <c r="E17" s="21">
        <v>36143</v>
      </c>
      <c r="F17" s="22">
        <v>36143</v>
      </c>
      <c r="G17" s="22">
        <v>1744</v>
      </c>
      <c r="H17" s="22"/>
      <c r="I17" s="22"/>
      <c r="J17" s="22">
        <v>1744</v>
      </c>
      <c r="K17" s="22">
        <v>16230</v>
      </c>
      <c r="L17" s="22"/>
      <c r="M17" s="22">
        <v>974</v>
      </c>
      <c r="N17" s="22">
        <v>17204</v>
      </c>
      <c r="O17" s="22"/>
      <c r="P17" s="22"/>
      <c r="Q17" s="22"/>
      <c r="R17" s="22"/>
      <c r="S17" s="22"/>
      <c r="T17" s="22"/>
      <c r="U17" s="22"/>
      <c r="V17" s="22"/>
      <c r="W17" s="22">
        <v>18948</v>
      </c>
      <c r="X17" s="22">
        <v>18072</v>
      </c>
      <c r="Y17" s="22">
        <v>876</v>
      </c>
      <c r="Z17" s="23">
        <v>4.8472775564409032</v>
      </c>
      <c r="AA17" s="20">
        <v>36143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1000</v>
      </c>
      <c r="D19" s="20"/>
      <c r="E19" s="21">
        <v>3212</v>
      </c>
      <c r="F19" s="22">
        <v>3212</v>
      </c>
      <c r="G19" s="22"/>
      <c r="H19" s="22">
        <v>5026</v>
      </c>
      <c r="I19" s="22">
        <v>826</v>
      </c>
      <c r="J19" s="22">
        <v>5852</v>
      </c>
      <c r="K19" s="22">
        <v>3064</v>
      </c>
      <c r="L19" s="22"/>
      <c r="M19" s="22"/>
      <c r="N19" s="22">
        <v>3064</v>
      </c>
      <c r="O19" s="22"/>
      <c r="P19" s="22"/>
      <c r="Q19" s="22"/>
      <c r="R19" s="22"/>
      <c r="S19" s="22"/>
      <c r="T19" s="22"/>
      <c r="U19" s="22"/>
      <c r="V19" s="22"/>
      <c r="W19" s="22">
        <v>8916</v>
      </c>
      <c r="X19" s="22">
        <v>1608</v>
      </c>
      <c r="Y19" s="22">
        <v>7308</v>
      </c>
      <c r="Z19" s="23">
        <v>454.47761194029852</v>
      </c>
      <c r="AA19" s="20">
        <v>3212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6379851</v>
      </c>
      <c r="D22" s="20"/>
      <c r="E22" s="21"/>
      <c r="F22" s="22"/>
      <c r="G22" s="22">
        <v>240394</v>
      </c>
      <c r="H22" s="22">
        <v>176895</v>
      </c>
      <c r="I22" s="22">
        <v>604312</v>
      </c>
      <c r="J22" s="22">
        <v>1021601</v>
      </c>
      <c r="K22" s="22">
        <v>974326</v>
      </c>
      <c r="L22" s="22">
        <v>1296004</v>
      </c>
      <c r="M22" s="22">
        <v>52785</v>
      </c>
      <c r="N22" s="22">
        <v>2323115</v>
      </c>
      <c r="O22" s="22"/>
      <c r="P22" s="22"/>
      <c r="Q22" s="22"/>
      <c r="R22" s="22"/>
      <c r="S22" s="22"/>
      <c r="T22" s="22"/>
      <c r="U22" s="22"/>
      <c r="V22" s="22"/>
      <c r="W22" s="22">
        <v>3344716</v>
      </c>
      <c r="X22" s="22"/>
      <c r="Y22" s="22">
        <v>3344716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52248879</v>
      </c>
      <c r="D32" s="29">
        <f t="shared" ref="D32:Y32" si="0">SUM(D6:D31)</f>
        <v>0</v>
      </c>
      <c r="E32" s="30">
        <f t="shared" si="0"/>
        <v>48414792</v>
      </c>
      <c r="F32" s="31">
        <f t="shared" si="0"/>
        <v>48414792</v>
      </c>
      <c r="G32" s="31">
        <f t="shared" si="0"/>
        <v>5205618</v>
      </c>
      <c r="H32" s="31">
        <f t="shared" si="0"/>
        <v>5388455</v>
      </c>
      <c r="I32" s="31">
        <f t="shared" si="0"/>
        <v>5054905</v>
      </c>
      <c r="J32" s="31">
        <f t="shared" si="0"/>
        <v>15648978</v>
      </c>
      <c r="K32" s="31">
        <f t="shared" si="0"/>
        <v>6400399</v>
      </c>
      <c r="L32" s="31">
        <f t="shared" si="0"/>
        <v>5895675</v>
      </c>
      <c r="M32" s="31">
        <f t="shared" si="0"/>
        <v>4796597</v>
      </c>
      <c r="N32" s="31">
        <f t="shared" si="0"/>
        <v>17092671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32741649</v>
      </c>
      <c r="X32" s="31">
        <f t="shared" si="0"/>
        <v>20583466</v>
      </c>
      <c r="Y32" s="31">
        <f t="shared" si="0"/>
        <v>12158183</v>
      </c>
      <c r="Z32" s="32">
        <f>+IF(X32&lt;&gt;0,+(Y32/X32)*100,0)</f>
        <v>59.067714834809649</v>
      </c>
      <c r="AA32" s="29">
        <f>SUM(AA6:AA31)</f>
        <v>48414792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12987599</v>
      </c>
      <c r="D34" s="20"/>
      <c r="E34" s="21">
        <v>13127910</v>
      </c>
      <c r="F34" s="22">
        <v>13127910</v>
      </c>
      <c r="G34" s="22">
        <v>792760</v>
      </c>
      <c r="H34" s="22">
        <v>1106940</v>
      </c>
      <c r="I34" s="22">
        <v>1038554</v>
      </c>
      <c r="J34" s="22">
        <v>2938254</v>
      </c>
      <c r="K34" s="22">
        <v>1113556</v>
      </c>
      <c r="L34" s="22">
        <v>1628551</v>
      </c>
      <c r="M34" s="22">
        <v>1086211</v>
      </c>
      <c r="N34" s="22">
        <v>3828318</v>
      </c>
      <c r="O34" s="22"/>
      <c r="P34" s="22"/>
      <c r="Q34" s="22"/>
      <c r="R34" s="22"/>
      <c r="S34" s="22"/>
      <c r="T34" s="22"/>
      <c r="U34" s="22"/>
      <c r="V34" s="22"/>
      <c r="W34" s="22">
        <v>6766572</v>
      </c>
      <c r="X34" s="22">
        <v>6563964</v>
      </c>
      <c r="Y34" s="22">
        <v>202608</v>
      </c>
      <c r="Z34" s="23">
        <v>3.0866714077042468</v>
      </c>
      <c r="AA34" s="20">
        <v>13127910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2348740</v>
      </c>
      <c r="D37" s="20"/>
      <c r="E37" s="21">
        <v>1500000</v>
      </c>
      <c r="F37" s="22">
        <v>1500000</v>
      </c>
      <c r="G37" s="22"/>
      <c r="H37" s="22"/>
      <c r="I37" s="22"/>
      <c r="J37" s="22"/>
      <c r="K37" s="22">
        <v>1690</v>
      </c>
      <c r="L37" s="22">
        <v>2957</v>
      </c>
      <c r="M37" s="22"/>
      <c r="N37" s="22">
        <v>4647</v>
      </c>
      <c r="O37" s="22"/>
      <c r="P37" s="22"/>
      <c r="Q37" s="22"/>
      <c r="R37" s="22"/>
      <c r="S37" s="22"/>
      <c r="T37" s="22"/>
      <c r="U37" s="22"/>
      <c r="V37" s="22"/>
      <c r="W37" s="22">
        <v>4647</v>
      </c>
      <c r="X37" s="22">
        <v>750000</v>
      </c>
      <c r="Y37" s="22">
        <v>-745353</v>
      </c>
      <c r="Z37" s="23">
        <v>-99.380400000000009</v>
      </c>
      <c r="AA37" s="20">
        <v>1500000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2038801</v>
      </c>
      <c r="F38" s="22">
        <v>2038801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2038801</v>
      </c>
      <c r="Y38" s="22">
        <v>-2038801</v>
      </c>
      <c r="Z38" s="23">
        <v>-100</v>
      </c>
      <c r="AA38" s="20">
        <v>2038801</v>
      </c>
    </row>
    <row r="39" spans="1:27" ht="13.5" x14ac:dyDescent="0.25">
      <c r="A39" s="19" t="s">
        <v>65</v>
      </c>
      <c r="B39" s="15" t="s">
        <v>32</v>
      </c>
      <c r="C39" s="20">
        <v>30196416</v>
      </c>
      <c r="D39" s="20"/>
      <c r="E39" s="21">
        <v>31627626</v>
      </c>
      <c r="F39" s="22">
        <v>31627626</v>
      </c>
      <c r="G39" s="22">
        <v>2483095</v>
      </c>
      <c r="H39" s="22">
        <v>2483095</v>
      </c>
      <c r="I39" s="22">
        <v>2483579</v>
      </c>
      <c r="J39" s="22">
        <v>7449769</v>
      </c>
      <c r="K39" s="22">
        <v>2483518</v>
      </c>
      <c r="L39" s="22">
        <v>2483518</v>
      </c>
      <c r="M39" s="22">
        <v>2484074</v>
      </c>
      <c r="N39" s="22">
        <v>7451110</v>
      </c>
      <c r="O39" s="22"/>
      <c r="P39" s="22"/>
      <c r="Q39" s="22"/>
      <c r="R39" s="22"/>
      <c r="S39" s="22"/>
      <c r="T39" s="22"/>
      <c r="U39" s="22"/>
      <c r="V39" s="22"/>
      <c r="W39" s="22">
        <v>14900879</v>
      </c>
      <c r="X39" s="22">
        <v>15813816</v>
      </c>
      <c r="Y39" s="22">
        <v>-912937</v>
      </c>
      <c r="Z39" s="23">
        <v>-5.7730341620264207</v>
      </c>
      <c r="AA39" s="20">
        <v>31627626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9529607</v>
      </c>
      <c r="D41" s="20"/>
      <c r="E41" s="21">
        <v>1455610</v>
      </c>
      <c r="F41" s="22">
        <v>1455610</v>
      </c>
      <c r="G41" s="22"/>
      <c r="H41" s="22">
        <v>917136</v>
      </c>
      <c r="I41" s="22"/>
      <c r="J41" s="22">
        <v>917136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917136</v>
      </c>
      <c r="X41" s="22">
        <v>727806</v>
      </c>
      <c r="Y41" s="22">
        <v>189330</v>
      </c>
      <c r="Z41" s="23">
        <v>26.013800380870727</v>
      </c>
      <c r="AA41" s="20">
        <v>1455610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-2553528</v>
      </c>
      <c r="D43" s="20"/>
      <c r="E43" s="21">
        <v>1063372</v>
      </c>
      <c r="F43" s="22">
        <v>1063372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531684</v>
      </c>
      <c r="Y43" s="22">
        <v>-531684</v>
      </c>
      <c r="Z43" s="23">
        <v>-100</v>
      </c>
      <c r="AA43" s="20">
        <v>1063372</v>
      </c>
    </row>
    <row r="44" spans="1:27" ht="13.5" x14ac:dyDescent="0.25">
      <c r="A44" s="19" t="s">
        <v>69</v>
      </c>
      <c r="B44" s="15" t="s">
        <v>32</v>
      </c>
      <c r="C44" s="20">
        <v>15157810</v>
      </c>
      <c r="D44" s="20"/>
      <c r="E44" s="21">
        <v>18091311</v>
      </c>
      <c r="F44" s="22">
        <v>18091311</v>
      </c>
      <c r="G44" s="22">
        <v>975656</v>
      </c>
      <c r="H44" s="22">
        <v>1614164</v>
      </c>
      <c r="I44" s="22">
        <v>1066485</v>
      </c>
      <c r="J44" s="22">
        <v>3656305</v>
      </c>
      <c r="K44" s="22">
        <v>1611842</v>
      </c>
      <c r="L44" s="22">
        <v>1676688</v>
      </c>
      <c r="M44" s="22">
        <v>1246161</v>
      </c>
      <c r="N44" s="22">
        <v>4534691</v>
      </c>
      <c r="O44" s="22"/>
      <c r="P44" s="22"/>
      <c r="Q44" s="22"/>
      <c r="R44" s="22"/>
      <c r="S44" s="22"/>
      <c r="T44" s="22"/>
      <c r="U44" s="22"/>
      <c r="V44" s="22"/>
      <c r="W44" s="22">
        <v>8190996</v>
      </c>
      <c r="X44" s="22">
        <v>9045660</v>
      </c>
      <c r="Y44" s="22">
        <v>-854664</v>
      </c>
      <c r="Z44" s="23">
        <v>-9.4483321283355775</v>
      </c>
      <c r="AA44" s="20">
        <v>18091311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67666644</v>
      </c>
      <c r="D47" s="29">
        <f t="shared" ref="D47:Y47" si="1">SUM(D34:D46)</f>
        <v>0</v>
      </c>
      <c r="E47" s="30">
        <f t="shared" si="1"/>
        <v>68904630</v>
      </c>
      <c r="F47" s="31">
        <f t="shared" si="1"/>
        <v>68904630</v>
      </c>
      <c r="G47" s="31">
        <f t="shared" si="1"/>
        <v>4251511</v>
      </c>
      <c r="H47" s="31">
        <f t="shared" si="1"/>
        <v>6121335</v>
      </c>
      <c r="I47" s="31">
        <f t="shared" si="1"/>
        <v>4588618</v>
      </c>
      <c r="J47" s="31">
        <f t="shared" si="1"/>
        <v>14961464</v>
      </c>
      <c r="K47" s="31">
        <f t="shared" si="1"/>
        <v>5210606</v>
      </c>
      <c r="L47" s="31">
        <f t="shared" si="1"/>
        <v>5791714</v>
      </c>
      <c r="M47" s="31">
        <f t="shared" si="1"/>
        <v>4816446</v>
      </c>
      <c r="N47" s="31">
        <f t="shared" si="1"/>
        <v>15818766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30780230</v>
      </c>
      <c r="X47" s="31">
        <f t="shared" si="1"/>
        <v>35471731</v>
      </c>
      <c r="Y47" s="31">
        <f t="shared" si="1"/>
        <v>-4691501</v>
      </c>
      <c r="Z47" s="32">
        <f>+IF(X47&lt;&gt;0,+(Y47/X47)*100,0)</f>
        <v>-13.226027790975298</v>
      </c>
      <c r="AA47" s="29">
        <f>SUM(AA34:AA46)</f>
        <v>68904630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-15417765</v>
      </c>
      <c r="D48" s="39">
        <f t="shared" si="2"/>
        <v>0</v>
      </c>
      <c r="E48" s="40">
        <f t="shared" si="2"/>
        <v>-20489838</v>
      </c>
      <c r="F48" s="41">
        <f t="shared" si="2"/>
        <v>-20489838</v>
      </c>
      <c r="G48" s="41">
        <f t="shared" si="2"/>
        <v>954107</v>
      </c>
      <c r="H48" s="41">
        <f t="shared" si="2"/>
        <v>-732880</v>
      </c>
      <c r="I48" s="41">
        <f t="shared" si="2"/>
        <v>466287</v>
      </c>
      <c r="J48" s="41">
        <f t="shared" si="2"/>
        <v>687514</v>
      </c>
      <c r="K48" s="41">
        <f t="shared" si="2"/>
        <v>1189793</v>
      </c>
      <c r="L48" s="41">
        <f t="shared" si="2"/>
        <v>103961</v>
      </c>
      <c r="M48" s="41">
        <f t="shared" si="2"/>
        <v>-19849</v>
      </c>
      <c r="N48" s="41">
        <f t="shared" si="2"/>
        <v>1273905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1961419</v>
      </c>
      <c r="X48" s="41">
        <f t="shared" si="2"/>
        <v>-14888265</v>
      </c>
      <c r="Y48" s="41">
        <f t="shared" si="2"/>
        <v>16849684</v>
      </c>
      <c r="Z48" s="42">
        <f>+IF(X48&lt;&gt;0,+(Y48/X48)*100,0)</f>
        <v>-113.1742617423857</v>
      </c>
      <c r="AA48" s="39">
        <f>+AA32-AA47</f>
        <v>-20489838</v>
      </c>
    </row>
    <row r="49" spans="1:27" ht="25.5" x14ac:dyDescent="0.25">
      <c r="A49" s="43" t="s">
        <v>74</v>
      </c>
      <c r="B49" s="15" t="s">
        <v>32</v>
      </c>
      <c r="C49" s="20">
        <v>42532335</v>
      </c>
      <c r="D49" s="20"/>
      <c r="E49" s="21">
        <v>51000000</v>
      </c>
      <c r="F49" s="22">
        <v>51000000</v>
      </c>
      <c r="G49" s="22">
        <v>1602629</v>
      </c>
      <c r="H49" s="22">
        <v>1179302</v>
      </c>
      <c r="I49" s="22">
        <v>4233206</v>
      </c>
      <c r="J49" s="22">
        <v>7015137</v>
      </c>
      <c r="K49" s="22">
        <v>6291041</v>
      </c>
      <c r="L49" s="22">
        <v>8640034</v>
      </c>
      <c r="M49" s="22">
        <v>351899</v>
      </c>
      <c r="N49" s="22">
        <v>15282974</v>
      </c>
      <c r="O49" s="22"/>
      <c r="P49" s="22"/>
      <c r="Q49" s="22"/>
      <c r="R49" s="22"/>
      <c r="S49" s="22"/>
      <c r="T49" s="22"/>
      <c r="U49" s="22"/>
      <c r="V49" s="22"/>
      <c r="W49" s="22">
        <v>22298111</v>
      </c>
      <c r="X49" s="22">
        <v>25500000</v>
      </c>
      <c r="Y49" s="22">
        <v>-3201889</v>
      </c>
      <c r="Z49" s="23">
        <v>-12.556427450980392</v>
      </c>
      <c r="AA49" s="20">
        <v>51000000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27114570</v>
      </c>
      <c r="D51" s="48">
        <f t="shared" si="3"/>
        <v>0</v>
      </c>
      <c r="E51" s="49">
        <f t="shared" si="3"/>
        <v>30510162</v>
      </c>
      <c r="F51" s="50">
        <f t="shared" si="3"/>
        <v>30510162</v>
      </c>
      <c r="G51" s="50">
        <f t="shared" si="3"/>
        <v>2556736</v>
      </c>
      <c r="H51" s="50">
        <f t="shared" si="3"/>
        <v>446422</v>
      </c>
      <c r="I51" s="50">
        <f t="shared" si="3"/>
        <v>4699493</v>
      </c>
      <c r="J51" s="50">
        <f t="shared" si="3"/>
        <v>7702651</v>
      </c>
      <c r="K51" s="50">
        <f t="shared" si="3"/>
        <v>7480834</v>
      </c>
      <c r="L51" s="50">
        <f t="shared" si="3"/>
        <v>8743995</v>
      </c>
      <c r="M51" s="50">
        <f t="shared" si="3"/>
        <v>332050</v>
      </c>
      <c r="N51" s="50">
        <f t="shared" si="3"/>
        <v>16556879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24259530</v>
      </c>
      <c r="X51" s="50">
        <f t="shared" si="3"/>
        <v>10611735</v>
      </c>
      <c r="Y51" s="50">
        <f t="shared" si="3"/>
        <v>13647795</v>
      </c>
      <c r="Z51" s="51">
        <f>+IF(X51&lt;&gt;0,+(Y51/X51)*100,0)</f>
        <v>128.61040159785369</v>
      </c>
      <c r="AA51" s="48">
        <f>SUM(AA48:AA50)</f>
        <v>30510162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27114570</v>
      </c>
      <c r="D53" s="54">
        <f>+D51-D52</f>
        <v>0</v>
      </c>
      <c r="E53" s="55">
        <f t="shared" si="4"/>
        <v>30510162</v>
      </c>
      <c r="F53" s="56">
        <f t="shared" si="4"/>
        <v>30510162</v>
      </c>
      <c r="G53" s="56">
        <f t="shared" si="4"/>
        <v>2556736</v>
      </c>
      <c r="H53" s="56">
        <f t="shared" si="4"/>
        <v>446422</v>
      </c>
      <c r="I53" s="56">
        <f t="shared" si="4"/>
        <v>4699493</v>
      </c>
      <c r="J53" s="56">
        <f t="shared" si="4"/>
        <v>7702651</v>
      </c>
      <c r="K53" s="56">
        <f t="shared" si="4"/>
        <v>7480834</v>
      </c>
      <c r="L53" s="56">
        <f t="shared" si="4"/>
        <v>8743995</v>
      </c>
      <c r="M53" s="56">
        <f t="shared" si="4"/>
        <v>332050</v>
      </c>
      <c r="N53" s="56">
        <f t="shared" si="4"/>
        <v>16556879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24259530</v>
      </c>
      <c r="X53" s="56">
        <f t="shared" si="4"/>
        <v>10611735</v>
      </c>
      <c r="Y53" s="56">
        <f t="shared" si="4"/>
        <v>13647795</v>
      </c>
      <c r="Z53" s="57">
        <f>+IF(X53&lt;&gt;0,+(Y53/X53)*100,0)</f>
        <v>128.61040159785369</v>
      </c>
      <c r="AA53" s="54">
        <f>+AA51-AA52</f>
        <v>30510162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27114570</v>
      </c>
      <c r="D56" s="48">
        <f>SUM(D53:D55)</f>
        <v>0</v>
      </c>
      <c r="E56" s="49">
        <f t="shared" si="5"/>
        <v>30510162</v>
      </c>
      <c r="F56" s="50">
        <f t="shared" si="5"/>
        <v>30510162</v>
      </c>
      <c r="G56" s="50">
        <f t="shared" si="5"/>
        <v>2556736</v>
      </c>
      <c r="H56" s="50">
        <f t="shared" si="5"/>
        <v>446422</v>
      </c>
      <c r="I56" s="50">
        <f t="shared" si="5"/>
        <v>4699493</v>
      </c>
      <c r="J56" s="50">
        <f t="shared" si="5"/>
        <v>7702651</v>
      </c>
      <c r="K56" s="50">
        <f t="shared" si="5"/>
        <v>7480834</v>
      </c>
      <c r="L56" s="50">
        <f t="shared" si="5"/>
        <v>8743995</v>
      </c>
      <c r="M56" s="50">
        <f t="shared" si="5"/>
        <v>332050</v>
      </c>
      <c r="N56" s="50">
        <f t="shared" si="5"/>
        <v>16556879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24259530</v>
      </c>
      <c r="X56" s="50">
        <f t="shared" si="5"/>
        <v>10611735</v>
      </c>
      <c r="Y56" s="50">
        <f t="shared" si="5"/>
        <v>13647795</v>
      </c>
      <c r="Z56" s="51">
        <f>+IF(X56&lt;&gt;0,+(Y56/X56)*100,0)</f>
        <v>128.61040159785369</v>
      </c>
      <c r="AA56" s="48">
        <f>SUM(AA53:AA55)</f>
        <v>30510162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27114570</v>
      </c>
      <c r="D59" s="65">
        <f>SUM(D56:D58)</f>
        <v>0</v>
      </c>
      <c r="E59" s="66">
        <f t="shared" si="6"/>
        <v>30510162</v>
      </c>
      <c r="F59" s="67">
        <f t="shared" si="6"/>
        <v>30510162</v>
      </c>
      <c r="G59" s="67">
        <f t="shared" si="6"/>
        <v>2556736</v>
      </c>
      <c r="H59" s="67">
        <f t="shared" si="6"/>
        <v>446422</v>
      </c>
      <c r="I59" s="67">
        <f t="shared" si="6"/>
        <v>4699493</v>
      </c>
      <c r="J59" s="67">
        <f t="shared" si="6"/>
        <v>7702651</v>
      </c>
      <c r="K59" s="67">
        <f t="shared" si="6"/>
        <v>7480834</v>
      </c>
      <c r="L59" s="67">
        <f t="shared" si="6"/>
        <v>8743995</v>
      </c>
      <c r="M59" s="67">
        <f t="shared" si="6"/>
        <v>332050</v>
      </c>
      <c r="N59" s="67">
        <f t="shared" si="6"/>
        <v>16556879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24259530</v>
      </c>
      <c r="X59" s="67">
        <f t="shared" si="6"/>
        <v>10611735</v>
      </c>
      <c r="Y59" s="67">
        <f t="shared" si="6"/>
        <v>13647795</v>
      </c>
      <c r="Z59" s="68">
        <f>+IF(X59&lt;&gt;0,+(Y59/X59)*100,0)</f>
        <v>128.61040159785369</v>
      </c>
      <c r="AA59" s="65">
        <f>SUM(AA56:AA58)</f>
        <v>30510162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14968164</v>
      </c>
      <c r="D7" s="20"/>
      <c r="E7" s="21">
        <v>16804919</v>
      </c>
      <c r="F7" s="22">
        <v>16804919</v>
      </c>
      <c r="G7" s="22">
        <v>1162834</v>
      </c>
      <c r="H7" s="22">
        <v>1940423</v>
      </c>
      <c r="I7" s="22">
        <v>1438271</v>
      </c>
      <c r="J7" s="22">
        <v>4541528</v>
      </c>
      <c r="K7" s="22">
        <v>1774682</v>
      </c>
      <c r="L7" s="22">
        <v>1614535</v>
      </c>
      <c r="M7" s="22">
        <v>1697775</v>
      </c>
      <c r="N7" s="22">
        <v>5086992</v>
      </c>
      <c r="O7" s="22"/>
      <c r="P7" s="22"/>
      <c r="Q7" s="22"/>
      <c r="R7" s="22"/>
      <c r="S7" s="22"/>
      <c r="T7" s="22"/>
      <c r="U7" s="22"/>
      <c r="V7" s="22"/>
      <c r="W7" s="22">
        <v>9628520</v>
      </c>
      <c r="X7" s="22">
        <v>8402460</v>
      </c>
      <c r="Y7" s="22">
        <v>1226060</v>
      </c>
      <c r="Z7" s="23">
        <v>14.59167910350064</v>
      </c>
      <c r="AA7" s="20">
        <v>16804919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1588789</v>
      </c>
      <c r="D13" s="20"/>
      <c r="E13" s="21">
        <v>1158783</v>
      </c>
      <c r="F13" s="22">
        <v>1158783</v>
      </c>
      <c r="G13" s="22">
        <v>144199</v>
      </c>
      <c r="H13" s="22">
        <v>-55</v>
      </c>
      <c r="I13" s="22">
        <v>164012</v>
      </c>
      <c r="J13" s="22">
        <v>308156</v>
      </c>
      <c r="K13" s="22">
        <v>171831</v>
      </c>
      <c r="L13" s="22">
        <v>182561</v>
      </c>
      <c r="M13" s="22">
        <v>191428</v>
      </c>
      <c r="N13" s="22">
        <v>545820</v>
      </c>
      <c r="O13" s="22"/>
      <c r="P13" s="22"/>
      <c r="Q13" s="22"/>
      <c r="R13" s="22"/>
      <c r="S13" s="22"/>
      <c r="T13" s="22"/>
      <c r="U13" s="22"/>
      <c r="V13" s="22"/>
      <c r="W13" s="22">
        <v>853976</v>
      </c>
      <c r="X13" s="22">
        <v>579390</v>
      </c>
      <c r="Y13" s="22">
        <v>274586</v>
      </c>
      <c r="Z13" s="23">
        <v>47.392257374134864</v>
      </c>
      <c r="AA13" s="20">
        <v>1158783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146349</v>
      </c>
      <c r="D25" s="20"/>
      <c r="E25" s="21">
        <v>14229649</v>
      </c>
      <c r="F25" s="22">
        <v>14229649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7114824</v>
      </c>
      <c r="Y25" s="22">
        <v>-7114824</v>
      </c>
      <c r="Z25" s="23">
        <v>-100</v>
      </c>
      <c r="AA25" s="20">
        <v>14229649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16703302</v>
      </c>
      <c r="D32" s="29">
        <f t="shared" ref="D32:Y32" si="0">SUM(D6:D31)</f>
        <v>0</v>
      </c>
      <c r="E32" s="30">
        <f t="shared" si="0"/>
        <v>32193351</v>
      </c>
      <c r="F32" s="31">
        <f t="shared" si="0"/>
        <v>32193351</v>
      </c>
      <c r="G32" s="31">
        <f t="shared" si="0"/>
        <v>1307033</v>
      </c>
      <c r="H32" s="31">
        <f t="shared" si="0"/>
        <v>1940368</v>
      </c>
      <c r="I32" s="31">
        <f t="shared" si="0"/>
        <v>1602283</v>
      </c>
      <c r="J32" s="31">
        <f t="shared" si="0"/>
        <v>4849684</v>
      </c>
      <c r="K32" s="31">
        <f t="shared" si="0"/>
        <v>1946513</v>
      </c>
      <c r="L32" s="31">
        <f t="shared" si="0"/>
        <v>1797096</v>
      </c>
      <c r="M32" s="31">
        <f t="shared" si="0"/>
        <v>1889203</v>
      </c>
      <c r="N32" s="31">
        <f t="shared" si="0"/>
        <v>5632812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10482496</v>
      </c>
      <c r="X32" s="31">
        <f t="shared" si="0"/>
        <v>16096674</v>
      </c>
      <c r="Y32" s="31">
        <f t="shared" si="0"/>
        <v>-5614178</v>
      </c>
      <c r="Z32" s="32">
        <f>+IF(X32&lt;&gt;0,+(Y32/X32)*100,0)</f>
        <v>-34.87787601339258</v>
      </c>
      <c r="AA32" s="29">
        <f>SUM(AA6:AA31)</f>
        <v>32193351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8126589</v>
      </c>
      <c r="D34" s="20"/>
      <c r="E34" s="21">
        <v>9508761</v>
      </c>
      <c r="F34" s="22">
        <v>9508761</v>
      </c>
      <c r="G34" s="22">
        <v>679723</v>
      </c>
      <c r="H34" s="22">
        <v>690989</v>
      </c>
      <c r="I34" s="22">
        <v>841176</v>
      </c>
      <c r="J34" s="22">
        <v>2211888</v>
      </c>
      <c r="K34" s="22">
        <v>791103</v>
      </c>
      <c r="L34" s="22">
        <v>1155326</v>
      </c>
      <c r="M34" s="22">
        <v>680718</v>
      </c>
      <c r="N34" s="22">
        <v>2627147</v>
      </c>
      <c r="O34" s="22"/>
      <c r="P34" s="22"/>
      <c r="Q34" s="22"/>
      <c r="R34" s="22"/>
      <c r="S34" s="22"/>
      <c r="T34" s="22"/>
      <c r="U34" s="22"/>
      <c r="V34" s="22"/>
      <c r="W34" s="22">
        <v>4839035</v>
      </c>
      <c r="X34" s="22">
        <v>4754334</v>
      </c>
      <c r="Y34" s="22">
        <v>84701</v>
      </c>
      <c r="Z34" s="23">
        <v>1.7815534205211498</v>
      </c>
      <c r="AA34" s="20">
        <v>9508761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2298353</v>
      </c>
      <c r="D37" s="20"/>
      <c r="E37" s="21">
        <v>3315500</v>
      </c>
      <c r="F37" s="22">
        <v>3315500</v>
      </c>
      <c r="G37" s="22"/>
      <c r="H37" s="22"/>
      <c r="I37" s="22">
        <v>123804</v>
      </c>
      <c r="J37" s="22">
        <v>123804</v>
      </c>
      <c r="K37" s="22">
        <v>277606</v>
      </c>
      <c r="L37" s="22">
        <v>189815</v>
      </c>
      <c r="M37" s="22">
        <v>5138</v>
      </c>
      <c r="N37" s="22">
        <v>472559</v>
      </c>
      <c r="O37" s="22"/>
      <c r="P37" s="22"/>
      <c r="Q37" s="22"/>
      <c r="R37" s="22"/>
      <c r="S37" s="22"/>
      <c r="T37" s="22"/>
      <c r="U37" s="22"/>
      <c r="V37" s="22"/>
      <c r="W37" s="22">
        <v>596363</v>
      </c>
      <c r="X37" s="22">
        <v>1657740</v>
      </c>
      <c r="Y37" s="22">
        <v>-1061377</v>
      </c>
      <c r="Z37" s="23">
        <v>-64.025540796506093</v>
      </c>
      <c r="AA37" s="20">
        <v>3315500</v>
      </c>
    </row>
    <row r="38" spans="1:27" ht="13.5" x14ac:dyDescent="0.25">
      <c r="A38" s="19" t="s">
        <v>64</v>
      </c>
      <c r="B38" s="15" t="s">
        <v>32</v>
      </c>
      <c r="C38" s="20">
        <v>1653219</v>
      </c>
      <c r="D38" s="20"/>
      <c r="E38" s="21">
        <v>6826283</v>
      </c>
      <c r="F38" s="22">
        <v>6826283</v>
      </c>
      <c r="G38" s="22"/>
      <c r="H38" s="22"/>
      <c r="I38" s="22">
        <v>1706571</v>
      </c>
      <c r="J38" s="22">
        <v>1706571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1706571</v>
      </c>
      <c r="X38" s="22">
        <v>3413136</v>
      </c>
      <c r="Y38" s="22">
        <v>-1706565</v>
      </c>
      <c r="Z38" s="23">
        <v>-49.999912104293529</v>
      </c>
      <c r="AA38" s="20">
        <v>6826283</v>
      </c>
    </row>
    <row r="39" spans="1:27" ht="13.5" x14ac:dyDescent="0.25">
      <c r="A39" s="19" t="s">
        <v>65</v>
      </c>
      <c r="B39" s="15" t="s">
        <v>32</v>
      </c>
      <c r="C39" s="20">
        <v>5063894</v>
      </c>
      <c r="D39" s="20"/>
      <c r="E39" s="21">
        <v>7169612</v>
      </c>
      <c r="F39" s="22">
        <v>7169612</v>
      </c>
      <c r="G39" s="22"/>
      <c r="H39" s="22"/>
      <c r="I39" s="22">
        <v>1792403</v>
      </c>
      <c r="J39" s="22">
        <v>1792403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1792403</v>
      </c>
      <c r="X39" s="22">
        <v>3584802</v>
      </c>
      <c r="Y39" s="22">
        <v>-1792399</v>
      </c>
      <c r="Z39" s="23">
        <v>-49.999944208913071</v>
      </c>
      <c r="AA39" s="20">
        <v>7169612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314884</v>
      </c>
      <c r="D41" s="20"/>
      <c r="E41" s="21">
        <v>272400</v>
      </c>
      <c r="F41" s="22">
        <v>272400</v>
      </c>
      <c r="G41" s="22"/>
      <c r="H41" s="22">
        <v>112781</v>
      </c>
      <c r="I41" s="22">
        <v>389980</v>
      </c>
      <c r="J41" s="22">
        <v>502761</v>
      </c>
      <c r="K41" s="22">
        <v>28297</v>
      </c>
      <c r="L41" s="22">
        <v>14450</v>
      </c>
      <c r="M41" s="22"/>
      <c r="N41" s="22">
        <v>42747</v>
      </c>
      <c r="O41" s="22"/>
      <c r="P41" s="22"/>
      <c r="Q41" s="22"/>
      <c r="R41" s="22"/>
      <c r="S41" s="22"/>
      <c r="T41" s="22"/>
      <c r="U41" s="22"/>
      <c r="V41" s="22"/>
      <c r="W41" s="22">
        <v>545508</v>
      </c>
      <c r="X41" s="22">
        <v>136194</v>
      </c>
      <c r="Y41" s="22">
        <v>409314</v>
      </c>
      <c r="Z41" s="23">
        <v>300.53746861095203</v>
      </c>
      <c r="AA41" s="20">
        <v>272400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5326953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221452</v>
      </c>
      <c r="D44" s="20"/>
      <c r="E44" s="21">
        <v>1590533</v>
      </c>
      <c r="F44" s="22">
        <v>1590533</v>
      </c>
      <c r="G44" s="22">
        <v>265256</v>
      </c>
      <c r="H44" s="22">
        <v>327769</v>
      </c>
      <c r="I44" s="22">
        <v>143407</v>
      </c>
      <c r="J44" s="22">
        <v>736432</v>
      </c>
      <c r="K44" s="22">
        <v>163226</v>
      </c>
      <c r="L44" s="22">
        <v>157767</v>
      </c>
      <c r="M44" s="22">
        <v>159408</v>
      </c>
      <c r="N44" s="22">
        <v>480401</v>
      </c>
      <c r="O44" s="22"/>
      <c r="P44" s="22"/>
      <c r="Q44" s="22"/>
      <c r="R44" s="22"/>
      <c r="S44" s="22"/>
      <c r="T44" s="22"/>
      <c r="U44" s="22"/>
      <c r="V44" s="22"/>
      <c r="W44" s="22">
        <v>1216833</v>
      </c>
      <c r="X44" s="22">
        <v>795228</v>
      </c>
      <c r="Y44" s="22">
        <v>421605</v>
      </c>
      <c r="Z44" s="23">
        <v>53.016870633327798</v>
      </c>
      <c r="AA44" s="20">
        <v>1590533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23005344</v>
      </c>
      <c r="D47" s="29">
        <f t="shared" ref="D47:Y47" si="1">SUM(D34:D46)</f>
        <v>0</v>
      </c>
      <c r="E47" s="30">
        <f t="shared" si="1"/>
        <v>28683089</v>
      </c>
      <c r="F47" s="31">
        <f t="shared" si="1"/>
        <v>28683089</v>
      </c>
      <c r="G47" s="31">
        <f t="shared" si="1"/>
        <v>944979</v>
      </c>
      <c r="H47" s="31">
        <f t="shared" si="1"/>
        <v>1131539</v>
      </c>
      <c r="I47" s="31">
        <f t="shared" si="1"/>
        <v>4997341</v>
      </c>
      <c r="J47" s="31">
        <f t="shared" si="1"/>
        <v>7073859</v>
      </c>
      <c r="K47" s="31">
        <f t="shared" si="1"/>
        <v>1260232</v>
      </c>
      <c r="L47" s="31">
        <f t="shared" si="1"/>
        <v>1517358</v>
      </c>
      <c r="M47" s="31">
        <f t="shared" si="1"/>
        <v>845264</v>
      </c>
      <c r="N47" s="31">
        <f t="shared" si="1"/>
        <v>3622854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10696713</v>
      </c>
      <c r="X47" s="31">
        <f t="shared" si="1"/>
        <v>14341434</v>
      </c>
      <c r="Y47" s="31">
        <f t="shared" si="1"/>
        <v>-3644721</v>
      </c>
      <c r="Z47" s="32">
        <f>+IF(X47&lt;&gt;0,+(Y47/X47)*100,0)</f>
        <v>-25.413923042842157</v>
      </c>
      <c r="AA47" s="29">
        <f>SUM(AA34:AA46)</f>
        <v>28683089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-6302042</v>
      </c>
      <c r="D48" s="39">
        <f t="shared" si="2"/>
        <v>0</v>
      </c>
      <c r="E48" s="40">
        <f t="shared" si="2"/>
        <v>3510262</v>
      </c>
      <c r="F48" s="41">
        <f t="shared" si="2"/>
        <v>3510262</v>
      </c>
      <c r="G48" s="41">
        <f t="shared" si="2"/>
        <v>362054</v>
      </c>
      <c r="H48" s="41">
        <f t="shared" si="2"/>
        <v>808829</v>
      </c>
      <c r="I48" s="41">
        <f t="shared" si="2"/>
        <v>-3395058</v>
      </c>
      <c r="J48" s="41">
        <f t="shared" si="2"/>
        <v>-2224175</v>
      </c>
      <c r="K48" s="41">
        <f t="shared" si="2"/>
        <v>686281</v>
      </c>
      <c r="L48" s="41">
        <f t="shared" si="2"/>
        <v>279738</v>
      </c>
      <c r="M48" s="41">
        <f t="shared" si="2"/>
        <v>1043939</v>
      </c>
      <c r="N48" s="41">
        <f t="shared" si="2"/>
        <v>2009958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-214217</v>
      </c>
      <c r="X48" s="41">
        <f t="shared" si="2"/>
        <v>1755240</v>
      </c>
      <c r="Y48" s="41">
        <f t="shared" si="2"/>
        <v>-1969457</v>
      </c>
      <c r="Z48" s="42">
        <f>+IF(X48&lt;&gt;0,+(Y48/X48)*100,0)</f>
        <v>-112.20442788450582</v>
      </c>
      <c r="AA48" s="39">
        <f>+AA32-AA47</f>
        <v>3510262</v>
      </c>
    </row>
    <row r="49" spans="1:27" ht="25.5" x14ac:dyDescent="0.25">
      <c r="A49" s="43" t="s">
        <v>74</v>
      </c>
      <c r="B49" s="15" t="s">
        <v>32</v>
      </c>
      <c r="C49" s="20">
        <v>17482625</v>
      </c>
      <c r="D49" s="20"/>
      <c r="E49" s="21">
        <v>10000000</v>
      </c>
      <c r="F49" s="22">
        <v>10000000</v>
      </c>
      <c r="G49" s="22"/>
      <c r="H49" s="22"/>
      <c r="I49" s="22">
        <v>2960172</v>
      </c>
      <c r="J49" s="22">
        <v>2960172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2960172</v>
      </c>
      <c r="X49" s="22">
        <v>4999998</v>
      </c>
      <c r="Y49" s="22">
        <v>-2039826</v>
      </c>
      <c r="Z49" s="23">
        <v>-40.796536318614528</v>
      </c>
      <c r="AA49" s="20">
        <v>10000000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11180583</v>
      </c>
      <c r="D51" s="48">
        <f t="shared" si="3"/>
        <v>0</v>
      </c>
      <c r="E51" s="49">
        <f t="shared" si="3"/>
        <v>13510262</v>
      </c>
      <c r="F51" s="50">
        <f t="shared" si="3"/>
        <v>13510262</v>
      </c>
      <c r="G51" s="50">
        <f t="shared" si="3"/>
        <v>362054</v>
      </c>
      <c r="H51" s="50">
        <f t="shared" si="3"/>
        <v>808829</v>
      </c>
      <c r="I51" s="50">
        <f t="shared" si="3"/>
        <v>-434886</v>
      </c>
      <c r="J51" s="50">
        <f t="shared" si="3"/>
        <v>735997</v>
      </c>
      <c r="K51" s="50">
        <f t="shared" si="3"/>
        <v>686281</v>
      </c>
      <c r="L51" s="50">
        <f t="shared" si="3"/>
        <v>279738</v>
      </c>
      <c r="M51" s="50">
        <f t="shared" si="3"/>
        <v>1043939</v>
      </c>
      <c r="N51" s="50">
        <f t="shared" si="3"/>
        <v>2009958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2745955</v>
      </c>
      <c r="X51" s="50">
        <f t="shared" si="3"/>
        <v>6755238</v>
      </c>
      <c r="Y51" s="50">
        <f t="shared" si="3"/>
        <v>-4009283</v>
      </c>
      <c r="Z51" s="51">
        <f>+IF(X51&lt;&gt;0,+(Y51/X51)*100,0)</f>
        <v>-59.350729019466073</v>
      </c>
      <c r="AA51" s="48">
        <f>SUM(AA48:AA50)</f>
        <v>13510262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11180583</v>
      </c>
      <c r="D53" s="54">
        <f>+D51-D52</f>
        <v>0</v>
      </c>
      <c r="E53" s="55">
        <f t="shared" si="4"/>
        <v>13510262</v>
      </c>
      <c r="F53" s="56">
        <f t="shared" si="4"/>
        <v>13510262</v>
      </c>
      <c r="G53" s="56">
        <f t="shared" si="4"/>
        <v>362054</v>
      </c>
      <c r="H53" s="56">
        <f t="shared" si="4"/>
        <v>808829</v>
      </c>
      <c r="I53" s="56">
        <f t="shared" si="4"/>
        <v>-434886</v>
      </c>
      <c r="J53" s="56">
        <f t="shared" si="4"/>
        <v>735997</v>
      </c>
      <c r="K53" s="56">
        <f t="shared" si="4"/>
        <v>686281</v>
      </c>
      <c r="L53" s="56">
        <f t="shared" si="4"/>
        <v>279738</v>
      </c>
      <c r="M53" s="56">
        <f t="shared" si="4"/>
        <v>1043939</v>
      </c>
      <c r="N53" s="56">
        <f t="shared" si="4"/>
        <v>2009958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2745955</v>
      </c>
      <c r="X53" s="56">
        <f t="shared" si="4"/>
        <v>6755238</v>
      </c>
      <c r="Y53" s="56">
        <f t="shared" si="4"/>
        <v>-4009283</v>
      </c>
      <c r="Z53" s="57">
        <f>+IF(X53&lt;&gt;0,+(Y53/X53)*100,0)</f>
        <v>-59.350729019466073</v>
      </c>
      <c r="AA53" s="54">
        <f>+AA51-AA52</f>
        <v>13510262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11180583</v>
      </c>
      <c r="D56" s="48">
        <f>SUM(D53:D55)</f>
        <v>0</v>
      </c>
      <c r="E56" s="49">
        <f t="shared" si="5"/>
        <v>13510262</v>
      </c>
      <c r="F56" s="50">
        <f t="shared" si="5"/>
        <v>13510262</v>
      </c>
      <c r="G56" s="50">
        <f t="shared" si="5"/>
        <v>362054</v>
      </c>
      <c r="H56" s="50">
        <f t="shared" si="5"/>
        <v>808829</v>
      </c>
      <c r="I56" s="50">
        <f t="shared" si="5"/>
        <v>-434886</v>
      </c>
      <c r="J56" s="50">
        <f t="shared" si="5"/>
        <v>735997</v>
      </c>
      <c r="K56" s="50">
        <f t="shared" si="5"/>
        <v>686281</v>
      </c>
      <c r="L56" s="50">
        <f t="shared" si="5"/>
        <v>279738</v>
      </c>
      <c r="M56" s="50">
        <f t="shared" si="5"/>
        <v>1043939</v>
      </c>
      <c r="N56" s="50">
        <f t="shared" si="5"/>
        <v>2009958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2745955</v>
      </c>
      <c r="X56" s="50">
        <f t="shared" si="5"/>
        <v>6755238</v>
      </c>
      <c r="Y56" s="50">
        <f t="shared" si="5"/>
        <v>-4009283</v>
      </c>
      <c r="Z56" s="51">
        <f>+IF(X56&lt;&gt;0,+(Y56/X56)*100,0)</f>
        <v>-59.350729019466073</v>
      </c>
      <c r="AA56" s="48">
        <f>SUM(AA53:AA55)</f>
        <v>13510262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11180583</v>
      </c>
      <c r="D59" s="65">
        <f>SUM(D56:D58)</f>
        <v>0</v>
      </c>
      <c r="E59" s="66">
        <f t="shared" si="6"/>
        <v>13510262</v>
      </c>
      <c r="F59" s="67">
        <f t="shared" si="6"/>
        <v>13510262</v>
      </c>
      <c r="G59" s="67">
        <f t="shared" si="6"/>
        <v>362054</v>
      </c>
      <c r="H59" s="67">
        <f t="shared" si="6"/>
        <v>808829</v>
      </c>
      <c r="I59" s="67">
        <f t="shared" si="6"/>
        <v>-434886</v>
      </c>
      <c r="J59" s="67">
        <f t="shared" si="6"/>
        <v>735997</v>
      </c>
      <c r="K59" s="67">
        <f t="shared" si="6"/>
        <v>686281</v>
      </c>
      <c r="L59" s="67">
        <f t="shared" si="6"/>
        <v>279738</v>
      </c>
      <c r="M59" s="67">
        <f t="shared" si="6"/>
        <v>1043939</v>
      </c>
      <c r="N59" s="67">
        <f t="shared" si="6"/>
        <v>2009958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2745955</v>
      </c>
      <c r="X59" s="67">
        <f t="shared" si="6"/>
        <v>6755238</v>
      </c>
      <c r="Y59" s="67">
        <f t="shared" si="6"/>
        <v>-4009283</v>
      </c>
      <c r="Z59" s="68">
        <f>+IF(X59&lt;&gt;0,+(Y59/X59)*100,0)</f>
        <v>-59.350729019466073</v>
      </c>
      <c r="AA59" s="65">
        <f>SUM(AA56:AA58)</f>
        <v>13510262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277644</v>
      </c>
      <c r="D6" s="20"/>
      <c r="E6" s="21"/>
      <c r="F6" s="22"/>
      <c r="G6" s="22">
        <v>5560</v>
      </c>
      <c r="H6" s="22"/>
      <c r="I6" s="22"/>
      <c r="J6" s="22">
        <v>5560</v>
      </c>
      <c r="K6" s="22">
        <v>21016</v>
      </c>
      <c r="L6" s="22">
        <v>54653</v>
      </c>
      <c r="M6" s="22">
        <v>7474</v>
      </c>
      <c r="N6" s="22">
        <v>83143</v>
      </c>
      <c r="O6" s="22"/>
      <c r="P6" s="22"/>
      <c r="Q6" s="22"/>
      <c r="R6" s="22"/>
      <c r="S6" s="22"/>
      <c r="T6" s="22"/>
      <c r="U6" s="22"/>
      <c r="V6" s="22"/>
      <c r="W6" s="22">
        <v>88703</v>
      </c>
      <c r="X6" s="22"/>
      <c r="Y6" s="22">
        <v>88703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138402968</v>
      </c>
      <c r="D7" s="20"/>
      <c r="E7" s="21">
        <v>175294672</v>
      </c>
      <c r="F7" s="22">
        <v>175294672</v>
      </c>
      <c r="G7" s="22">
        <v>20995569</v>
      </c>
      <c r="H7" s="22"/>
      <c r="I7" s="22"/>
      <c r="J7" s="22">
        <v>20995569</v>
      </c>
      <c r="K7" s="22">
        <v>12631064</v>
      </c>
      <c r="L7" s="22">
        <v>12841322</v>
      </c>
      <c r="M7" s="22">
        <v>14403898</v>
      </c>
      <c r="N7" s="22">
        <v>39876284</v>
      </c>
      <c r="O7" s="22"/>
      <c r="P7" s="22"/>
      <c r="Q7" s="22"/>
      <c r="R7" s="22"/>
      <c r="S7" s="22"/>
      <c r="T7" s="22"/>
      <c r="U7" s="22"/>
      <c r="V7" s="22"/>
      <c r="W7" s="22">
        <v>60871853</v>
      </c>
      <c r="X7" s="22">
        <v>87647334</v>
      </c>
      <c r="Y7" s="22">
        <v>-26775481</v>
      </c>
      <c r="Z7" s="23">
        <v>-30.549110598161487</v>
      </c>
      <c r="AA7" s="20">
        <v>175294672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28216125</v>
      </c>
      <c r="D13" s="20"/>
      <c r="E13" s="21">
        <v>14580996</v>
      </c>
      <c r="F13" s="22">
        <v>14580996</v>
      </c>
      <c r="G13" s="22">
        <v>3001704</v>
      </c>
      <c r="H13" s="22"/>
      <c r="I13" s="22"/>
      <c r="J13" s="22">
        <v>3001704</v>
      </c>
      <c r="K13" s="22">
        <v>3302295</v>
      </c>
      <c r="L13" s="22">
        <v>3392367</v>
      </c>
      <c r="M13" s="22">
        <v>3501500</v>
      </c>
      <c r="N13" s="22">
        <v>10196162</v>
      </c>
      <c r="O13" s="22"/>
      <c r="P13" s="22"/>
      <c r="Q13" s="22"/>
      <c r="R13" s="22"/>
      <c r="S13" s="22"/>
      <c r="T13" s="22"/>
      <c r="U13" s="22"/>
      <c r="V13" s="22"/>
      <c r="W13" s="22">
        <v>13197866</v>
      </c>
      <c r="X13" s="22">
        <v>7290498</v>
      </c>
      <c r="Y13" s="22">
        <v>5907368</v>
      </c>
      <c r="Z13" s="23">
        <v>81.028319327431404</v>
      </c>
      <c r="AA13" s="20">
        <v>14580996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9561</v>
      </c>
      <c r="D19" s="20"/>
      <c r="E19" s="21"/>
      <c r="F19" s="22"/>
      <c r="G19" s="22">
        <v>704</v>
      </c>
      <c r="H19" s="22"/>
      <c r="I19" s="22"/>
      <c r="J19" s="22">
        <v>704</v>
      </c>
      <c r="K19" s="22"/>
      <c r="L19" s="22">
        <v>974</v>
      </c>
      <c r="M19" s="22">
        <v>974</v>
      </c>
      <c r="N19" s="22">
        <v>1948</v>
      </c>
      <c r="O19" s="22"/>
      <c r="P19" s="22"/>
      <c r="Q19" s="22"/>
      <c r="R19" s="22"/>
      <c r="S19" s="22"/>
      <c r="T19" s="22"/>
      <c r="U19" s="22"/>
      <c r="V19" s="22"/>
      <c r="W19" s="22">
        <v>2652</v>
      </c>
      <c r="X19" s="22"/>
      <c r="Y19" s="22">
        <v>2652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27268002</v>
      </c>
      <c r="D25" s="20"/>
      <c r="E25" s="21"/>
      <c r="F25" s="22"/>
      <c r="G25" s="22">
        <v>12195660</v>
      </c>
      <c r="H25" s="22"/>
      <c r="I25" s="22"/>
      <c r="J25" s="22">
        <v>12195660</v>
      </c>
      <c r="K25" s="22"/>
      <c r="L25" s="22"/>
      <c r="M25" s="22">
        <v>4184002</v>
      </c>
      <c r="N25" s="22">
        <v>4184002</v>
      </c>
      <c r="O25" s="22"/>
      <c r="P25" s="22"/>
      <c r="Q25" s="22"/>
      <c r="R25" s="22"/>
      <c r="S25" s="22"/>
      <c r="T25" s="22"/>
      <c r="U25" s="22"/>
      <c r="V25" s="22"/>
      <c r="W25" s="22">
        <v>16379662</v>
      </c>
      <c r="X25" s="22"/>
      <c r="Y25" s="22">
        <v>16379662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194174300</v>
      </c>
      <c r="D32" s="29">
        <f t="shared" ref="D32:Y32" si="0">SUM(D6:D31)</f>
        <v>0</v>
      </c>
      <c r="E32" s="30">
        <f t="shared" si="0"/>
        <v>189875668</v>
      </c>
      <c r="F32" s="31">
        <f t="shared" si="0"/>
        <v>189875668</v>
      </c>
      <c r="G32" s="31">
        <f t="shared" si="0"/>
        <v>36199197</v>
      </c>
      <c r="H32" s="31">
        <f t="shared" si="0"/>
        <v>0</v>
      </c>
      <c r="I32" s="31">
        <f t="shared" si="0"/>
        <v>0</v>
      </c>
      <c r="J32" s="31">
        <f t="shared" si="0"/>
        <v>36199197</v>
      </c>
      <c r="K32" s="31">
        <f t="shared" si="0"/>
        <v>15954375</v>
      </c>
      <c r="L32" s="31">
        <f t="shared" si="0"/>
        <v>16289316</v>
      </c>
      <c r="M32" s="31">
        <f t="shared" si="0"/>
        <v>22097848</v>
      </c>
      <c r="N32" s="31">
        <f t="shared" si="0"/>
        <v>54341539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90540736</v>
      </c>
      <c r="X32" s="31">
        <f t="shared" si="0"/>
        <v>94937832</v>
      </c>
      <c r="Y32" s="31">
        <f t="shared" si="0"/>
        <v>-4397096</v>
      </c>
      <c r="Z32" s="32">
        <f>+IF(X32&lt;&gt;0,+(Y32/X32)*100,0)</f>
        <v>-4.6315529935421313</v>
      </c>
      <c r="AA32" s="29">
        <f>SUM(AA6:AA31)</f>
        <v>189875668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13557274</v>
      </c>
      <c r="D34" s="20"/>
      <c r="E34" s="21">
        <v>34215123</v>
      </c>
      <c r="F34" s="22">
        <v>34215123</v>
      </c>
      <c r="G34" s="22">
        <v>2021669</v>
      </c>
      <c r="H34" s="22"/>
      <c r="I34" s="22"/>
      <c r="J34" s="22">
        <v>2021669</v>
      </c>
      <c r="K34" s="22">
        <v>2001161</v>
      </c>
      <c r="L34" s="22">
        <v>3037261</v>
      </c>
      <c r="M34" s="22">
        <v>2213978</v>
      </c>
      <c r="N34" s="22">
        <v>7252400</v>
      </c>
      <c r="O34" s="22"/>
      <c r="P34" s="22"/>
      <c r="Q34" s="22"/>
      <c r="R34" s="22"/>
      <c r="S34" s="22"/>
      <c r="T34" s="22"/>
      <c r="U34" s="22"/>
      <c r="V34" s="22"/>
      <c r="W34" s="22">
        <v>9274069</v>
      </c>
      <c r="X34" s="22">
        <v>17107566</v>
      </c>
      <c r="Y34" s="22">
        <v>-7833497</v>
      </c>
      <c r="Z34" s="23">
        <v>-45.789664058580861</v>
      </c>
      <c r="AA34" s="20">
        <v>34215123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23591513</v>
      </c>
      <c r="D37" s="20"/>
      <c r="E37" s="21">
        <v>9762484</v>
      </c>
      <c r="F37" s="22">
        <v>9762484</v>
      </c>
      <c r="G37" s="22"/>
      <c r="H37" s="22"/>
      <c r="I37" s="22"/>
      <c r="J37" s="22"/>
      <c r="K37" s="22">
        <v>627602</v>
      </c>
      <c r="L37" s="22">
        <v>498025</v>
      </c>
      <c r="M37" s="22">
        <v>56411</v>
      </c>
      <c r="N37" s="22">
        <v>1182038</v>
      </c>
      <c r="O37" s="22"/>
      <c r="P37" s="22"/>
      <c r="Q37" s="22"/>
      <c r="R37" s="22"/>
      <c r="S37" s="22"/>
      <c r="T37" s="22"/>
      <c r="U37" s="22"/>
      <c r="V37" s="22"/>
      <c r="W37" s="22">
        <v>1182038</v>
      </c>
      <c r="X37" s="22">
        <v>4881246</v>
      </c>
      <c r="Y37" s="22">
        <v>-3699208</v>
      </c>
      <c r="Z37" s="23">
        <v>-75.7840928320351</v>
      </c>
      <c r="AA37" s="20">
        <v>9762484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9540004</v>
      </c>
      <c r="F39" s="22">
        <v>9540004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4770000</v>
      </c>
      <c r="Y39" s="22">
        <v>-4770000</v>
      </c>
      <c r="Z39" s="23">
        <v>-100</v>
      </c>
      <c r="AA39" s="20">
        <v>9540004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358095</v>
      </c>
      <c r="D41" s="20"/>
      <c r="E41" s="21">
        <v>40338</v>
      </c>
      <c r="F41" s="22">
        <v>40338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20172</v>
      </c>
      <c r="Y41" s="22">
        <v>-20172</v>
      </c>
      <c r="Z41" s="23">
        <v>-100</v>
      </c>
      <c r="AA41" s="20">
        <v>40338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12084000</v>
      </c>
      <c r="F43" s="22">
        <v>12084000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6042000</v>
      </c>
      <c r="Y43" s="22">
        <v>-6042000</v>
      </c>
      <c r="Z43" s="23">
        <v>-100</v>
      </c>
      <c r="AA43" s="20">
        <v>12084000</v>
      </c>
    </row>
    <row r="44" spans="1:27" ht="13.5" x14ac:dyDescent="0.25">
      <c r="A44" s="19" t="s">
        <v>69</v>
      </c>
      <c r="B44" s="15" t="s">
        <v>32</v>
      </c>
      <c r="C44" s="20">
        <v>573645</v>
      </c>
      <c r="D44" s="20"/>
      <c r="E44" s="21">
        <v>173059</v>
      </c>
      <c r="F44" s="22">
        <v>173059</v>
      </c>
      <c r="G44" s="22">
        <v>16456</v>
      </c>
      <c r="H44" s="22"/>
      <c r="I44" s="22"/>
      <c r="J44" s="22">
        <v>16456</v>
      </c>
      <c r="K44" s="22">
        <v>66760</v>
      </c>
      <c r="L44" s="22">
        <v>145742</v>
      </c>
      <c r="M44" s="22">
        <v>74629</v>
      </c>
      <c r="N44" s="22">
        <v>287131</v>
      </c>
      <c r="O44" s="22"/>
      <c r="P44" s="22"/>
      <c r="Q44" s="22"/>
      <c r="R44" s="22"/>
      <c r="S44" s="22"/>
      <c r="T44" s="22"/>
      <c r="U44" s="22"/>
      <c r="V44" s="22"/>
      <c r="W44" s="22">
        <v>303587</v>
      </c>
      <c r="X44" s="22">
        <v>86532</v>
      </c>
      <c r="Y44" s="22">
        <v>217055</v>
      </c>
      <c r="Z44" s="23">
        <v>250.83784033652293</v>
      </c>
      <c r="AA44" s="20">
        <v>173059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38080527</v>
      </c>
      <c r="D47" s="29">
        <f t="shared" ref="D47:Y47" si="1">SUM(D34:D46)</f>
        <v>0</v>
      </c>
      <c r="E47" s="30">
        <f t="shared" si="1"/>
        <v>65815008</v>
      </c>
      <c r="F47" s="31">
        <f t="shared" si="1"/>
        <v>65815008</v>
      </c>
      <c r="G47" s="31">
        <f t="shared" si="1"/>
        <v>2038125</v>
      </c>
      <c r="H47" s="31">
        <f t="shared" si="1"/>
        <v>0</v>
      </c>
      <c r="I47" s="31">
        <f t="shared" si="1"/>
        <v>0</v>
      </c>
      <c r="J47" s="31">
        <f t="shared" si="1"/>
        <v>2038125</v>
      </c>
      <c r="K47" s="31">
        <f t="shared" si="1"/>
        <v>2695523</v>
      </c>
      <c r="L47" s="31">
        <f t="shared" si="1"/>
        <v>3681028</v>
      </c>
      <c r="M47" s="31">
        <f t="shared" si="1"/>
        <v>2345018</v>
      </c>
      <c r="N47" s="31">
        <f t="shared" si="1"/>
        <v>8721569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10759694</v>
      </c>
      <c r="X47" s="31">
        <f t="shared" si="1"/>
        <v>32907516</v>
      </c>
      <c r="Y47" s="31">
        <f t="shared" si="1"/>
        <v>-22147822</v>
      </c>
      <c r="Z47" s="32">
        <f>+IF(X47&lt;&gt;0,+(Y47/X47)*100,0)</f>
        <v>-67.303232489501781</v>
      </c>
      <c r="AA47" s="29">
        <f>SUM(AA34:AA46)</f>
        <v>65815008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156093773</v>
      </c>
      <c r="D48" s="39">
        <f t="shared" si="2"/>
        <v>0</v>
      </c>
      <c r="E48" s="40">
        <f t="shared" si="2"/>
        <v>124060660</v>
      </c>
      <c r="F48" s="41">
        <f t="shared" si="2"/>
        <v>124060660</v>
      </c>
      <c r="G48" s="41">
        <f t="shared" si="2"/>
        <v>34161072</v>
      </c>
      <c r="H48" s="41">
        <f t="shared" si="2"/>
        <v>0</v>
      </c>
      <c r="I48" s="41">
        <f t="shared" si="2"/>
        <v>0</v>
      </c>
      <c r="J48" s="41">
        <f t="shared" si="2"/>
        <v>34161072</v>
      </c>
      <c r="K48" s="41">
        <f t="shared" si="2"/>
        <v>13258852</v>
      </c>
      <c r="L48" s="41">
        <f t="shared" si="2"/>
        <v>12608288</v>
      </c>
      <c r="M48" s="41">
        <f t="shared" si="2"/>
        <v>19752830</v>
      </c>
      <c r="N48" s="41">
        <f t="shared" si="2"/>
        <v>45619970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79781042</v>
      </c>
      <c r="X48" s="41">
        <f t="shared" si="2"/>
        <v>62030316</v>
      </c>
      <c r="Y48" s="41">
        <f t="shared" si="2"/>
        <v>17750726</v>
      </c>
      <c r="Z48" s="42">
        <f>+IF(X48&lt;&gt;0,+(Y48/X48)*100,0)</f>
        <v>28.616210821818157</v>
      </c>
      <c r="AA48" s="39">
        <f>+AA32-AA47</f>
        <v>124060660</v>
      </c>
    </row>
    <row r="49" spans="1:27" ht="25.5" x14ac:dyDescent="0.25">
      <c r="A49" s="43" t="s">
        <v>74</v>
      </c>
      <c r="B49" s="15" t="s">
        <v>32</v>
      </c>
      <c r="C49" s="20">
        <v>17372586</v>
      </c>
      <c r="D49" s="20"/>
      <c r="E49" s="21">
        <v>67378000</v>
      </c>
      <c r="F49" s="22">
        <v>67378000</v>
      </c>
      <c r="G49" s="22"/>
      <c r="H49" s="22"/>
      <c r="I49" s="22"/>
      <c r="J49" s="22"/>
      <c r="K49" s="22">
        <v>3734344</v>
      </c>
      <c r="L49" s="22">
        <v>916509</v>
      </c>
      <c r="M49" s="22">
        <v>8507296</v>
      </c>
      <c r="N49" s="22">
        <v>13158149</v>
      </c>
      <c r="O49" s="22"/>
      <c r="P49" s="22"/>
      <c r="Q49" s="22"/>
      <c r="R49" s="22"/>
      <c r="S49" s="22"/>
      <c r="T49" s="22"/>
      <c r="U49" s="22"/>
      <c r="V49" s="22"/>
      <c r="W49" s="22">
        <v>13158149</v>
      </c>
      <c r="X49" s="22">
        <v>33688998</v>
      </c>
      <c r="Y49" s="22">
        <v>-20530849</v>
      </c>
      <c r="Z49" s="23">
        <v>-60.942296354435953</v>
      </c>
      <c r="AA49" s="20">
        <v>67378000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173466359</v>
      </c>
      <c r="D51" s="48">
        <f t="shared" si="3"/>
        <v>0</v>
      </c>
      <c r="E51" s="49">
        <f t="shared" si="3"/>
        <v>191438660</v>
      </c>
      <c r="F51" s="50">
        <f t="shared" si="3"/>
        <v>191438660</v>
      </c>
      <c r="G51" s="50">
        <f t="shared" si="3"/>
        <v>34161072</v>
      </c>
      <c r="H51" s="50">
        <f t="shared" si="3"/>
        <v>0</v>
      </c>
      <c r="I51" s="50">
        <f t="shared" si="3"/>
        <v>0</v>
      </c>
      <c r="J51" s="50">
        <f t="shared" si="3"/>
        <v>34161072</v>
      </c>
      <c r="K51" s="50">
        <f t="shared" si="3"/>
        <v>16993196</v>
      </c>
      <c r="L51" s="50">
        <f t="shared" si="3"/>
        <v>13524797</v>
      </c>
      <c r="M51" s="50">
        <f t="shared" si="3"/>
        <v>28260126</v>
      </c>
      <c r="N51" s="50">
        <f t="shared" si="3"/>
        <v>58778119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92939191</v>
      </c>
      <c r="X51" s="50">
        <f t="shared" si="3"/>
        <v>95719314</v>
      </c>
      <c r="Y51" s="50">
        <f t="shared" si="3"/>
        <v>-2780123</v>
      </c>
      <c r="Z51" s="51">
        <f>+IF(X51&lt;&gt;0,+(Y51/X51)*100,0)</f>
        <v>-2.9044535358872294</v>
      </c>
      <c r="AA51" s="48">
        <f>SUM(AA48:AA50)</f>
        <v>191438660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173466359</v>
      </c>
      <c r="D53" s="54">
        <f>+D51-D52</f>
        <v>0</v>
      </c>
      <c r="E53" s="55">
        <f t="shared" si="4"/>
        <v>191438660</v>
      </c>
      <c r="F53" s="56">
        <f t="shared" si="4"/>
        <v>191438660</v>
      </c>
      <c r="G53" s="56">
        <f t="shared" si="4"/>
        <v>34161072</v>
      </c>
      <c r="H53" s="56">
        <f t="shared" si="4"/>
        <v>0</v>
      </c>
      <c r="I53" s="56">
        <f t="shared" si="4"/>
        <v>0</v>
      </c>
      <c r="J53" s="56">
        <f t="shared" si="4"/>
        <v>34161072</v>
      </c>
      <c r="K53" s="56">
        <f t="shared" si="4"/>
        <v>16993196</v>
      </c>
      <c r="L53" s="56">
        <f t="shared" si="4"/>
        <v>13524797</v>
      </c>
      <c r="M53" s="56">
        <f t="shared" si="4"/>
        <v>28260126</v>
      </c>
      <c r="N53" s="56">
        <f t="shared" si="4"/>
        <v>58778119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92939191</v>
      </c>
      <c r="X53" s="56">
        <f t="shared" si="4"/>
        <v>95719314</v>
      </c>
      <c r="Y53" s="56">
        <f t="shared" si="4"/>
        <v>-2780123</v>
      </c>
      <c r="Z53" s="57">
        <f>+IF(X53&lt;&gt;0,+(Y53/X53)*100,0)</f>
        <v>-2.9044535358872294</v>
      </c>
      <c r="AA53" s="54">
        <f>+AA51-AA52</f>
        <v>191438660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173466359</v>
      </c>
      <c r="D56" s="48">
        <f>SUM(D53:D55)</f>
        <v>0</v>
      </c>
      <c r="E56" s="49">
        <f t="shared" si="5"/>
        <v>191438660</v>
      </c>
      <c r="F56" s="50">
        <f t="shared" si="5"/>
        <v>191438660</v>
      </c>
      <c r="G56" s="50">
        <f t="shared" si="5"/>
        <v>34161072</v>
      </c>
      <c r="H56" s="50">
        <f t="shared" si="5"/>
        <v>0</v>
      </c>
      <c r="I56" s="50">
        <f t="shared" si="5"/>
        <v>0</v>
      </c>
      <c r="J56" s="50">
        <f t="shared" si="5"/>
        <v>34161072</v>
      </c>
      <c r="K56" s="50">
        <f t="shared" si="5"/>
        <v>16993196</v>
      </c>
      <c r="L56" s="50">
        <f t="shared" si="5"/>
        <v>13524797</v>
      </c>
      <c r="M56" s="50">
        <f t="shared" si="5"/>
        <v>28260126</v>
      </c>
      <c r="N56" s="50">
        <f t="shared" si="5"/>
        <v>58778119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92939191</v>
      </c>
      <c r="X56" s="50">
        <f t="shared" si="5"/>
        <v>95719314</v>
      </c>
      <c r="Y56" s="50">
        <f t="shared" si="5"/>
        <v>-2780123</v>
      </c>
      <c r="Z56" s="51">
        <f>+IF(X56&lt;&gt;0,+(Y56/X56)*100,0)</f>
        <v>-2.9044535358872294</v>
      </c>
      <c r="AA56" s="48">
        <f>SUM(AA53:AA55)</f>
        <v>191438660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173466359</v>
      </c>
      <c r="D59" s="65">
        <f>SUM(D56:D58)</f>
        <v>0</v>
      </c>
      <c r="E59" s="66">
        <f t="shared" si="6"/>
        <v>191438660</v>
      </c>
      <c r="F59" s="67">
        <f t="shared" si="6"/>
        <v>191438660</v>
      </c>
      <c r="G59" s="67">
        <f t="shared" si="6"/>
        <v>34161072</v>
      </c>
      <c r="H59" s="67">
        <f t="shared" si="6"/>
        <v>0</v>
      </c>
      <c r="I59" s="67">
        <f t="shared" si="6"/>
        <v>0</v>
      </c>
      <c r="J59" s="67">
        <f t="shared" si="6"/>
        <v>34161072</v>
      </c>
      <c r="K59" s="67">
        <f t="shared" si="6"/>
        <v>16993196</v>
      </c>
      <c r="L59" s="67">
        <f t="shared" si="6"/>
        <v>13524797</v>
      </c>
      <c r="M59" s="67">
        <f t="shared" si="6"/>
        <v>28260126</v>
      </c>
      <c r="N59" s="67">
        <f t="shared" si="6"/>
        <v>58778119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92939191</v>
      </c>
      <c r="X59" s="67">
        <f t="shared" si="6"/>
        <v>95719314</v>
      </c>
      <c r="Y59" s="67">
        <f t="shared" si="6"/>
        <v>-2780123</v>
      </c>
      <c r="Z59" s="68">
        <f>+IF(X59&lt;&gt;0,+(Y59/X59)*100,0)</f>
        <v>-2.9044535358872294</v>
      </c>
      <c r="AA59" s="65">
        <f>SUM(AA56:AA58)</f>
        <v>191438660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64111001</v>
      </c>
      <c r="D7" s="20"/>
      <c r="E7" s="21">
        <v>66182315</v>
      </c>
      <c r="F7" s="22">
        <v>66182315</v>
      </c>
      <c r="G7" s="22">
        <v>5801991</v>
      </c>
      <c r="H7" s="22">
        <v>5144876</v>
      </c>
      <c r="I7" s="22">
        <v>3637890</v>
      </c>
      <c r="J7" s="22">
        <v>14584757</v>
      </c>
      <c r="K7" s="22">
        <v>6296733</v>
      </c>
      <c r="L7" s="22">
        <v>14118626</v>
      </c>
      <c r="M7" s="22">
        <v>-4101535</v>
      </c>
      <c r="N7" s="22">
        <v>16313824</v>
      </c>
      <c r="O7" s="22"/>
      <c r="P7" s="22"/>
      <c r="Q7" s="22"/>
      <c r="R7" s="22"/>
      <c r="S7" s="22"/>
      <c r="T7" s="22"/>
      <c r="U7" s="22"/>
      <c r="V7" s="22"/>
      <c r="W7" s="22">
        <v>30898581</v>
      </c>
      <c r="X7" s="22">
        <v>33091158</v>
      </c>
      <c r="Y7" s="22">
        <v>-2192577</v>
      </c>
      <c r="Z7" s="23">
        <v>-6.6258696658485023</v>
      </c>
      <c r="AA7" s="20">
        <v>66182315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2219146</v>
      </c>
      <c r="D13" s="20"/>
      <c r="E13" s="21">
        <v>2314783</v>
      </c>
      <c r="F13" s="22">
        <v>2314783</v>
      </c>
      <c r="G13" s="22">
        <v>229110</v>
      </c>
      <c r="H13" s="22">
        <v>214885</v>
      </c>
      <c r="I13" s="22">
        <v>224365</v>
      </c>
      <c r="J13" s="22">
        <v>668360</v>
      </c>
      <c r="K13" s="22">
        <v>227942</v>
      </c>
      <c r="L13" s="22">
        <v>231936</v>
      </c>
      <c r="M13" s="22">
        <v>243660</v>
      </c>
      <c r="N13" s="22">
        <v>703538</v>
      </c>
      <c r="O13" s="22"/>
      <c r="P13" s="22"/>
      <c r="Q13" s="22"/>
      <c r="R13" s="22"/>
      <c r="S13" s="22"/>
      <c r="T13" s="22"/>
      <c r="U13" s="22"/>
      <c r="V13" s="22"/>
      <c r="W13" s="22">
        <v>1371898</v>
      </c>
      <c r="X13" s="22">
        <v>1157394</v>
      </c>
      <c r="Y13" s="22">
        <v>214504</v>
      </c>
      <c r="Z13" s="23">
        <v>18.533360290445604</v>
      </c>
      <c r="AA13" s="20">
        <v>2314783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4897</v>
      </c>
      <c r="D19" s="20"/>
      <c r="E19" s="21"/>
      <c r="F19" s="22"/>
      <c r="G19" s="22"/>
      <c r="H19" s="22"/>
      <c r="I19" s="22">
        <v>4870</v>
      </c>
      <c r="J19" s="22">
        <v>4870</v>
      </c>
      <c r="K19" s="22"/>
      <c r="L19" s="22">
        <v>265226</v>
      </c>
      <c r="M19" s="22"/>
      <c r="N19" s="22">
        <v>265226</v>
      </c>
      <c r="O19" s="22"/>
      <c r="P19" s="22"/>
      <c r="Q19" s="22"/>
      <c r="R19" s="22"/>
      <c r="S19" s="22"/>
      <c r="T19" s="22"/>
      <c r="U19" s="22"/>
      <c r="V19" s="22"/>
      <c r="W19" s="22">
        <v>270096</v>
      </c>
      <c r="X19" s="22"/>
      <c r="Y19" s="22">
        <v>270096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6556595</v>
      </c>
      <c r="D25" s="20"/>
      <c r="E25" s="21">
        <v>38741095</v>
      </c>
      <c r="F25" s="22">
        <v>38741095</v>
      </c>
      <c r="G25" s="22"/>
      <c r="H25" s="22"/>
      <c r="I25" s="22">
        <v>15280689</v>
      </c>
      <c r="J25" s="22">
        <v>15280689</v>
      </c>
      <c r="K25" s="22">
        <v>1197457</v>
      </c>
      <c r="L25" s="22"/>
      <c r="M25" s="22">
        <v>13176665</v>
      </c>
      <c r="N25" s="22">
        <v>14374122</v>
      </c>
      <c r="O25" s="22"/>
      <c r="P25" s="22"/>
      <c r="Q25" s="22"/>
      <c r="R25" s="22"/>
      <c r="S25" s="22"/>
      <c r="T25" s="22"/>
      <c r="U25" s="22"/>
      <c r="V25" s="22"/>
      <c r="W25" s="22">
        <v>29654811</v>
      </c>
      <c r="X25" s="22">
        <v>30095822</v>
      </c>
      <c r="Y25" s="22">
        <v>-441011</v>
      </c>
      <c r="Z25" s="23">
        <v>-1.465356221205721</v>
      </c>
      <c r="AA25" s="20">
        <v>38741095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72891639</v>
      </c>
      <c r="D32" s="29">
        <f t="shared" ref="D32:Y32" si="0">SUM(D6:D31)</f>
        <v>0</v>
      </c>
      <c r="E32" s="30">
        <f t="shared" si="0"/>
        <v>107238193</v>
      </c>
      <c r="F32" s="31">
        <f t="shared" si="0"/>
        <v>107238193</v>
      </c>
      <c r="G32" s="31">
        <f t="shared" si="0"/>
        <v>6031101</v>
      </c>
      <c r="H32" s="31">
        <f t="shared" si="0"/>
        <v>5359761</v>
      </c>
      <c r="I32" s="31">
        <f t="shared" si="0"/>
        <v>19147814</v>
      </c>
      <c r="J32" s="31">
        <f t="shared" si="0"/>
        <v>30538676</v>
      </c>
      <c r="K32" s="31">
        <f t="shared" si="0"/>
        <v>7722132</v>
      </c>
      <c r="L32" s="31">
        <f t="shared" si="0"/>
        <v>14615788</v>
      </c>
      <c r="M32" s="31">
        <f t="shared" si="0"/>
        <v>9318790</v>
      </c>
      <c r="N32" s="31">
        <f t="shared" si="0"/>
        <v>31656710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62195386</v>
      </c>
      <c r="X32" s="31">
        <f t="shared" si="0"/>
        <v>64344374</v>
      </c>
      <c r="Y32" s="31">
        <f t="shared" si="0"/>
        <v>-2148988</v>
      </c>
      <c r="Z32" s="32">
        <f>+IF(X32&lt;&gt;0,+(Y32/X32)*100,0)</f>
        <v>-3.3398226859740685</v>
      </c>
      <c r="AA32" s="29">
        <f>SUM(AA6:AA31)</f>
        <v>107238193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10666337</v>
      </c>
      <c r="D34" s="20"/>
      <c r="E34" s="21">
        <v>11550283</v>
      </c>
      <c r="F34" s="22">
        <v>11550283</v>
      </c>
      <c r="G34" s="22">
        <v>907158</v>
      </c>
      <c r="H34" s="22">
        <v>1046065</v>
      </c>
      <c r="I34" s="22">
        <v>1044607</v>
      </c>
      <c r="J34" s="22">
        <v>2997830</v>
      </c>
      <c r="K34" s="22">
        <v>970344</v>
      </c>
      <c r="L34" s="22">
        <v>978791</v>
      </c>
      <c r="M34" s="22">
        <v>1335251</v>
      </c>
      <c r="N34" s="22">
        <v>3284386</v>
      </c>
      <c r="O34" s="22"/>
      <c r="P34" s="22"/>
      <c r="Q34" s="22"/>
      <c r="R34" s="22"/>
      <c r="S34" s="22"/>
      <c r="T34" s="22"/>
      <c r="U34" s="22"/>
      <c r="V34" s="22"/>
      <c r="W34" s="22">
        <v>6282216</v>
      </c>
      <c r="X34" s="22">
        <v>5775144</v>
      </c>
      <c r="Y34" s="22">
        <v>507072</v>
      </c>
      <c r="Z34" s="23">
        <v>8.7802485963986356</v>
      </c>
      <c r="AA34" s="20">
        <v>11550283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32558308</v>
      </c>
      <c r="D37" s="20"/>
      <c r="E37" s="21">
        <v>19950000</v>
      </c>
      <c r="F37" s="22">
        <v>19950000</v>
      </c>
      <c r="G37" s="22">
        <v>1707721</v>
      </c>
      <c r="H37" s="22">
        <v>2825708</v>
      </c>
      <c r="I37" s="22">
        <v>2819466</v>
      </c>
      <c r="J37" s="22">
        <v>7352895</v>
      </c>
      <c r="K37" s="22">
        <v>2992613</v>
      </c>
      <c r="L37" s="22">
        <v>2165530</v>
      </c>
      <c r="M37" s="22">
        <v>-2145693</v>
      </c>
      <c r="N37" s="22">
        <v>3012450</v>
      </c>
      <c r="O37" s="22"/>
      <c r="P37" s="22"/>
      <c r="Q37" s="22"/>
      <c r="R37" s="22"/>
      <c r="S37" s="22"/>
      <c r="T37" s="22"/>
      <c r="U37" s="22"/>
      <c r="V37" s="22"/>
      <c r="W37" s="22">
        <v>10365345</v>
      </c>
      <c r="X37" s="22">
        <v>9974994</v>
      </c>
      <c r="Y37" s="22">
        <v>390351</v>
      </c>
      <c r="Z37" s="23">
        <v>3.9132955869447135</v>
      </c>
      <c r="AA37" s="20">
        <v>19950000</v>
      </c>
    </row>
    <row r="38" spans="1:27" ht="13.5" x14ac:dyDescent="0.25">
      <c r="A38" s="19" t="s">
        <v>64</v>
      </c>
      <c r="B38" s="15" t="s">
        <v>32</v>
      </c>
      <c r="C38" s="20">
        <v>32568335</v>
      </c>
      <c r="D38" s="20"/>
      <c r="E38" s="21">
        <v>7875428</v>
      </c>
      <c r="F38" s="22">
        <v>7875428</v>
      </c>
      <c r="G38" s="22">
        <v>-13615</v>
      </c>
      <c r="H38" s="22"/>
      <c r="I38" s="22">
        <v>2313855</v>
      </c>
      <c r="J38" s="22">
        <v>2300240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2300240</v>
      </c>
      <c r="X38" s="22">
        <v>15357084</v>
      </c>
      <c r="Y38" s="22">
        <v>-13056844</v>
      </c>
      <c r="Z38" s="23">
        <v>-85.021635617803483</v>
      </c>
      <c r="AA38" s="20">
        <v>7875428</v>
      </c>
    </row>
    <row r="39" spans="1:27" ht="13.5" x14ac:dyDescent="0.25">
      <c r="A39" s="19" t="s">
        <v>65</v>
      </c>
      <c r="B39" s="15" t="s">
        <v>32</v>
      </c>
      <c r="C39" s="20">
        <v>14919686</v>
      </c>
      <c r="D39" s="20"/>
      <c r="E39" s="21">
        <v>14739000</v>
      </c>
      <c r="F39" s="22">
        <v>14739000</v>
      </c>
      <c r="G39" s="22">
        <v>1244597</v>
      </c>
      <c r="H39" s="22">
        <v>1330890</v>
      </c>
      <c r="I39" s="22">
        <v>1246890</v>
      </c>
      <c r="J39" s="22">
        <v>3822377</v>
      </c>
      <c r="K39" s="22">
        <v>1288456</v>
      </c>
      <c r="L39" s="22">
        <v>1247455</v>
      </c>
      <c r="M39" s="22">
        <v>1288742</v>
      </c>
      <c r="N39" s="22">
        <v>3824653</v>
      </c>
      <c r="O39" s="22"/>
      <c r="P39" s="22"/>
      <c r="Q39" s="22"/>
      <c r="R39" s="22"/>
      <c r="S39" s="22"/>
      <c r="T39" s="22"/>
      <c r="U39" s="22"/>
      <c r="V39" s="22"/>
      <c r="W39" s="22">
        <v>7647030</v>
      </c>
      <c r="X39" s="22">
        <v>7369500</v>
      </c>
      <c r="Y39" s="22">
        <v>277530</v>
      </c>
      <c r="Z39" s="23">
        <v>3.7659271320985144</v>
      </c>
      <c r="AA39" s="20">
        <v>14739000</v>
      </c>
    </row>
    <row r="40" spans="1:27" ht="13.5" x14ac:dyDescent="0.25">
      <c r="A40" s="19" t="s">
        <v>40</v>
      </c>
      <c r="B40" s="15" t="s">
        <v>32</v>
      </c>
      <c r="C40" s="20">
        <v>369809</v>
      </c>
      <c r="D40" s="20"/>
      <c r="E40" s="21">
        <v>195545</v>
      </c>
      <c r="F40" s="22">
        <v>195545</v>
      </c>
      <c r="G40" s="22"/>
      <c r="H40" s="22"/>
      <c r="I40" s="22">
        <v>68744</v>
      </c>
      <c r="J40" s="22">
        <v>68744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68744</v>
      </c>
      <c r="X40" s="22">
        <v>110158</v>
      </c>
      <c r="Y40" s="22">
        <v>-41414</v>
      </c>
      <c r="Z40" s="23">
        <v>-37.595090687920987</v>
      </c>
      <c r="AA40" s="20">
        <v>195545</v>
      </c>
    </row>
    <row r="41" spans="1:27" ht="13.5" x14ac:dyDescent="0.25">
      <c r="A41" s="19" t="s">
        <v>66</v>
      </c>
      <c r="B41" s="15" t="s">
        <v>32</v>
      </c>
      <c r="C41" s="20">
        <v>9271119</v>
      </c>
      <c r="D41" s="20"/>
      <c r="E41" s="21">
        <v>19837680</v>
      </c>
      <c r="F41" s="22">
        <v>19837680</v>
      </c>
      <c r="G41" s="22">
        <v>109644</v>
      </c>
      <c r="H41" s="22">
        <v>367395</v>
      </c>
      <c r="I41" s="22">
        <v>467211</v>
      </c>
      <c r="J41" s="22">
        <v>944250</v>
      </c>
      <c r="K41" s="22">
        <v>362606</v>
      </c>
      <c r="L41" s="22">
        <v>366261</v>
      </c>
      <c r="M41" s="22">
        <v>5893593</v>
      </c>
      <c r="N41" s="22">
        <v>6622460</v>
      </c>
      <c r="O41" s="22"/>
      <c r="P41" s="22"/>
      <c r="Q41" s="22"/>
      <c r="R41" s="22"/>
      <c r="S41" s="22"/>
      <c r="T41" s="22"/>
      <c r="U41" s="22"/>
      <c r="V41" s="22"/>
      <c r="W41" s="22">
        <v>7566710</v>
      </c>
      <c r="X41" s="22">
        <v>9918846</v>
      </c>
      <c r="Y41" s="22">
        <v>-2352136</v>
      </c>
      <c r="Z41" s="23">
        <v>-23.713807029567754</v>
      </c>
      <c r="AA41" s="20">
        <v>19837680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22838740</v>
      </c>
      <c r="F43" s="22">
        <v>22838740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11419368</v>
      </c>
      <c r="Y43" s="22">
        <v>-11419368</v>
      </c>
      <c r="Z43" s="23">
        <v>-100</v>
      </c>
      <c r="AA43" s="20">
        <v>22838740</v>
      </c>
    </row>
    <row r="44" spans="1:27" ht="13.5" x14ac:dyDescent="0.25">
      <c r="A44" s="19" t="s">
        <v>69</v>
      </c>
      <c r="B44" s="15" t="s">
        <v>32</v>
      </c>
      <c r="C44" s="20">
        <v>5808833</v>
      </c>
      <c r="D44" s="20"/>
      <c r="E44" s="21">
        <v>4519841</v>
      </c>
      <c r="F44" s="22">
        <v>4519841</v>
      </c>
      <c r="G44" s="22">
        <v>428395</v>
      </c>
      <c r="H44" s="22">
        <v>475965</v>
      </c>
      <c r="I44" s="22">
        <v>712729</v>
      </c>
      <c r="J44" s="22">
        <v>1617089</v>
      </c>
      <c r="K44" s="22">
        <v>669858</v>
      </c>
      <c r="L44" s="22">
        <v>754803</v>
      </c>
      <c r="M44" s="22">
        <v>1198135</v>
      </c>
      <c r="N44" s="22">
        <v>2622796</v>
      </c>
      <c r="O44" s="22"/>
      <c r="P44" s="22"/>
      <c r="Q44" s="22"/>
      <c r="R44" s="22"/>
      <c r="S44" s="22"/>
      <c r="T44" s="22"/>
      <c r="U44" s="22"/>
      <c r="V44" s="22"/>
      <c r="W44" s="22">
        <v>4239885</v>
      </c>
      <c r="X44" s="22">
        <v>2259924</v>
      </c>
      <c r="Y44" s="22">
        <v>1979961</v>
      </c>
      <c r="Z44" s="23">
        <v>87.611840044178479</v>
      </c>
      <c r="AA44" s="20">
        <v>4519841</v>
      </c>
    </row>
    <row r="45" spans="1:27" ht="13.5" x14ac:dyDescent="0.25">
      <c r="A45" s="19" t="s">
        <v>70</v>
      </c>
      <c r="B45" s="15" t="s">
        <v>32</v>
      </c>
      <c r="C45" s="20">
        <v>131997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106294424</v>
      </c>
      <c r="D47" s="29">
        <f t="shared" ref="D47:Y47" si="1">SUM(D34:D46)</f>
        <v>0</v>
      </c>
      <c r="E47" s="30">
        <f t="shared" si="1"/>
        <v>101506517</v>
      </c>
      <c r="F47" s="31">
        <f t="shared" si="1"/>
        <v>101506517</v>
      </c>
      <c r="G47" s="31">
        <f t="shared" si="1"/>
        <v>4383900</v>
      </c>
      <c r="H47" s="31">
        <f t="shared" si="1"/>
        <v>6046023</v>
      </c>
      <c r="I47" s="31">
        <f t="shared" si="1"/>
        <v>8673502</v>
      </c>
      <c r="J47" s="31">
        <f t="shared" si="1"/>
        <v>19103425</v>
      </c>
      <c r="K47" s="31">
        <f t="shared" si="1"/>
        <v>6283877</v>
      </c>
      <c r="L47" s="31">
        <f t="shared" si="1"/>
        <v>5512840</v>
      </c>
      <c r="M47" s="31">
        <f t="shared" si="1"/>
        <v>7570028</v>
      </c>
      <c r="N47" s="31">
        <f t="shared" si="1"/>
        <v>19366745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38470170</v>
      </c>
      <c r="X47" s="31">
        <f t="shared" si="1"/>
        <v>62185018</v>
      </c>
      <c r="Y47" s="31">
        <f t="shared" si="1"/>
        <v>-23714848</v>
      </c>
      <c r="Z47" s="32">
        <f>+IF(X47&lt;&gt;0,+(Y47/X47)*100,0)</f>
        <v>-38.135951009936186</v>
      </c>
      <c r="AA47" s="29">
        <f>SUM(AA34:AA46)</f>
        <v>101506517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-33402785</v>
      </c>
      <c r="D48" s="39">
        <f t="shared" si="2"/>
        <v>0</v>
      </c>
      <c r="E48" s="40">
        <f t="shared" si="2"/>
        <v>5731676</v>
      </c>
      <c r="F48" s="41">
        <f t="shared" si="2"/>
        <v>5731676</v>
      </c>
      <c r="G48" s="41">
        <f t="shared" si="2"/>
        <v>1647201</v>
      </c>
      <c r="H48" s="41">
        <f t="shared" si="2"/>
        <v>-686262</v>
      </c>
      <c r="I48" s="41">
        <f t="shared" si="2"/>
        <v>10474312</v>
      </c>
      <c r="J48" s="41">
        <f t="shared" si="2"/>
        <v>11435251</v>
      </c>
      <c r="K48" s="41">
        <f t="shared" si="2"/>
        <v>1438255</v>
      </c>
      <c r="L48" s="41">
        <f t="shared" si="2"/>
        <v>9102948</v>
      </c>
      <c r="M48" s="41">
        <f t="shared" si="2"/>
        <v>1748762</v>
      </c>
      <c r="N48" s="41">
        <f t="shared" si="2"/>
        <v>12289965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23725216</v>
      </c>
      <c r="X48" s="41">
        <f t="shared" si="2"/>
        <v>2159356</v>
      </c>
      <c r="Y48" s="41">
        <f t="shared" si="2"/>
        <v>21565860</v>
      </c>
      <c r="Z48" s="42">
        <f>+IF(X48&lt;&gt;0,+(Y48/X48)*100,0)</f>
        <v>998.71721013116871</v>
      </c>
      <c r="AA48" s="39">
        <f>+AA32-AA47</f>
        <v>5731676</v>
      </c>
    </row>
    <row r="49" spans="1:27" ht="25.5" x14ac:dyDescent="0.25">
      <c r="A49" s="43" t="s">
        <v>74</v>
      </c>
      <c r="B49" s="15" t="s">
        <v>32</v>
      </c>
      <c r="C49" s="20">
        <v>27642206</v>
      </c>
      <c r="D49" s="20"/>
      <c r="E49" s="21"/>
      <c r="F49" s="22"/>
      <c r="G49" s="22"/>
      <c r="H49" s="22"/>
      <c r="I49" s="22"/>
      <c r="J49" s="22"/>
      <c r="K49" s="22"/>
      <c r="L49" s="22">
        <v>3249946</v>
      </c>
      <c r="M49" s="22"/>
      <c r="N49" s="22">
        <v>3249946</v>
      </c>
      <c r="O49" s="22"/>
      <c r="P49" s="22"/>
      <c r="Q49" s="22"/>
      <c r="R49" s="22"/>
      <c r="S49" s="22"/>
      <c r="T49" s="22"/>
      <c r="U49" s="22"/>
      <c r="V49" s="22"/>
      <c r="W49" s="22">
        <v>3249946</v>
      </c>
      <c r="X49" s="22"/>
      <c r="Y49" s="22">
        <v>3249946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-5760579</v>
      </c>
      <c r="D51" s="48">
        <f t="shared" si="3"/>
        <v>0</v>
      </c>
      <c r="E51" s="49">
        <f t="shared" si="3"/>
        <v>5731676</v>
      </c>
      <c r="F51" s="50">
        <f t="shared" si="3"/>
        <v>5731676</v>
      </c>
      <c r="G51" s="50">
        <f t="shared" si="3"/>
        <v>1647201</v>
      </c>
      <c r="H51" s="50">
        <f t="shared" si="3"/>
        <v>-686262</v>
      </c>
      <c r="I51" s="50">
        <f t="shared" si="3"/>
        <v>10474312</v>
      </c>
      <c r="J51" s="50">
        <f t="shared" si="3"/>
        <v>11435251</v>
      </c>
      <c r="K51" s="50">
        <f t="shared" si="3"/>
        <v>1438255</v>
      </c>
      <c r="L51" s="50">
        <f t="shared" si="3"/>
        <v>12352894</v>
      </c>
      <c r="M51" s="50">
        <f t="shared" si="3"/>
        <v>1748762</v>
      </c>
      <c r="N51" s="50">
        <f t="shared" si="3"/>
        <v>15539911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26975162</v>
      </c>
      <c r="X51" s="50">
        <f t="shared" si="3"/>
        <v>2159356</v>
      </c>
      <c r="Y51" s="50">
        <f t="shared" si="3"/>
        <v>24815806</v>
      </c>
      <c r="Z51" s="51">
        <f>+IF(X51&lt;&gt;0,+(Y51/X51)*100,0)</f>
        <v>1149.2225459813019</v>
      </c>
      <c r="AA51" s="48">
        <f>SUM(AA48:AA50)</f>
        <v>5731676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-5760579</v>
      </c>
      <c r="D53" s="54">
        <f>+D51-D52</f>
        <v>0</v>
      </c>
      <c r="E53" s="55">
        <f t="shared" si="4"/>
        <v>5731676</v>
      </c>
      <c r="F53" s="56">
        <f t="shared" si="4"/>
        <v>5731676</v>
      </c>
      <c r="G53" s="56">
        <f t="shared" si="4"/>
        <v>1647201</v>
      </c>
      <c r="H53" s="56">
        <f t="shared" si="4"/>
        <v>-686262</v>
      </c>
      <c r="I53" s="56">
        <f t="shared" si="4"/>
        <v>10474312</v>
      </c>
      <c r="J53" s="56">
        <f t="shared" si="4"/>
        <v>11435251</v>
      </c>
      <c r="K53" s="56">
        <f t="shared" si="4"/>
        <v>1438255</v>
      </c>
      <c r="L53" s="56">
        <f t="shared" si="4"/>
        <v>12352894</v>
      </c>
      <c r="M53" s="56">
        <f t="shared" si="4"/>
        <v>1748762</v>
      </c>
      <c r="N53" s="56">
        <f t="shared" si="4"/>
        <v>15539911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26975162</v>
      </c>
      <c r="X53" s="56">
        <f t="shared" si="4"/>
        <v>2159356</v>
      </c>
      <c r="Y53" s="56">
        <f t="shared" si="4"/>
        <v>24815806</v>
      </c>
      <c r="Z53" s="57">
        <f>+IF(X53&lt;&gt;0,+(Y53/X53)*100,0)</f>
        <v>1149.2225459813019</v>
      </c>
      <c r="AA53" s="54">
        <f>+AA51-AA52</f>
        <v>5731676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-5760579</v>
      </c>
      <c r="D56" s="48">
        <f>SUM(D53:D55)</f>
        <v>0</v>
      </c>
      <c r="E56" s="49">
        <f t="shared" si="5"/>
        <v>5731676</v>
      </c>
      <c r="F56" s="50">
        <f t="shared" si="5"/>
        <v>5731676</v>
      </c>
      <c r="G56" s="50">
        <f t="shared" si="5"/>
        <v>1647201</v>
      </c>
      <c r="H56" s="50">
        <f t="shared" si="5"/>
        <v>-686262</v>
      </c>
      <c r="I56" s="50">
        <f t="shared" si="5"/>
        <v>10474312</v>
      </c>
      <c r="J56" s="50">
        <f t="shared" si="5"/>
        <v>11435251</v>
      </c>
      <c r="K56" s="50">
        <f t="shared" si="5"/>
        <v>1438255</v>
      </c>
      <c r="L56" s="50">
        <f t="shared" si="5"/>
        <v>12352894</v>
      </c>
      <c r="M56" s="50">
        <f t="shared" si="5"/>
        <v>1748762</v>
      </c>
      <c r="N56" s="50">
        <f t="shared" si="5"/>
        <v>15539911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26975162</v>
      </c>
      <c r="X56" s="50">
        <f t="shared" si="5"/>
        <v>2159356</v>
      </c>
      <c r="Y56" s="50">
        <f t="shared" si="5"/>
        <v>24815806</v>
      </c>
      <c r="Z56" s="51">
        <f>+IF(X56&lt;&gt;0,+(Y56/X56)*100,0)</f>
        <v>1149.2225459813019</v>
      </c>
      <c r="AA56" s="48">
        <f>SUM(AA53:AA55)</f>
        <v>5731676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-5760579</v>
      </c>
      <c r="D59" s="65">
        <f>SUM(D56:D58)</f>
        <v>0</v>
      </c>
      <c r="E59" s="66">
        <f t="shared" si="6"/>
        <v>5731676</v>
      </c>
      <c r="F59" s="67">
        <f t="shared" si="6"/>
        <v>5731676</v>
      </c>
      <c r="G59" s="67">
        <f t="shared" si="6"/>
        <v>1647201</v>
      </c>
      <c r="H59" s="67">
        <f t="shared" si="6"/>
        <v>-686262</v>
      </c>
      <c r="I59" s="67">
        <f t="shared" si="6"/>
        <v>10474312</v>
      </c>
      <c r="J59" s="67">
        <f t="shared" si="6"/>
        <v>11435251</v>
      </c>
      <c r="K59" s="67">
        <f t="shared" si="6"/>
        <v>1438255</v>
      </c>
      <c r="L59" s="67">
        <f t="shared" si="6"/>
        <v>12352894</v>
      </c>
      <c r="M59" s="67">
        <f t="shared" si="6"/>
        <v>1748762</v>
      </c>
      <c r="N59" s="67">
        <f t="shared" si="6"/>
        <v>15539911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26975162</v>
      </c>
      <c r="X59" s="67">
        <f t="shared" si="6"/>
        <v>2159356</v>
      </c>
      <c r="Y59" s="67">
        <f t="shared" si="6"/>
        <v>24815806</v>
      </c>
      <c r="Z59" s="68">
        <f>+IF(X59&lt;&gt;0,+(Y59/X59)*100,0)</f>
        <v>1149.2225459813019</v>
      </c>
      <c r="AA59" s="65">
        <f>SUM(AA56:AA58)</f>
        <v>5731676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13118539</v>
      </c>
      <c r="D7" s="20"/>
      <c r="E7" s="21">
        <v>18555987</v>
      </c>
      <c r="F7" s="22">
        <v>18555987</v>
      </c>
      <c r="G7" s="22"/>
      <c r="H7" s="22">
        <v>2935085</v>
      </c>
      <c r="I7" s="22">
        <v>935934</v>
      </c>
      <c r="J7" s="22">
        <v>3871019</v>
      </c>
      <c r="K7" s="22">
        <v>4957252</v>
      </c>
      <c r="L7" s="22">
        <v>739836</v>
      </c>
      <c r="M7" s="22"/>
      <c r="N7" s="22">
        <v>5697088</v>
      </c>
      <c r="O7" s="22"/>
      <c r="P7" s="22"/>
      <c r="Q7" s="22"/>
      <c r="R7" s="22"/>
      <c r="S7" s="22"/>
      <c r="T7" s="22"/>
      <c r="U7" s="22"/>
      <c r="V7" s="22"/>
      <c r="W7" s="22">
        <v>9568107</v>
      </c>
      <c r="X7" s="22">
        <v>8255209</v>
      </c>
      <c r="Y7" s="22">
        <v>1312898</v>
      </c>
      <c r="Z7" s="23">
        <v>15.90387354214775</v>
      </c>
      <c r="AA7" s="20">
        <v>18555987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5094152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3260870</v>
      </c>
      <c r="D22" s="20"/>
      <c r="E22" s="21">
        <v>1956522</v>
      </c>
      <c r="F22" s="22">
        <v>1956522</v>
      </c>
      <c r="G22" s="22"/>
      <c r="H22" s="22"/>
      <c r="I22" s="22">
        <v>326910</v>
      </c>
      <c r="J22" s="22">
        <v>326910</v>
      </c>
      <c r="K22" s="22">
        <v>692699</v>
      </c>
      <c r="L22" s="22">
        <v>293759</v>
      </c>
      <c r="M22" s="22"/>
      <c r="N22" s="22">
        <v>986458</v>
      </c>
      <c r="O22" s="22"/>
      <c r="P22" s="22"/>
      <c r="Q22" s="22"/>
      <c r="R22" s="22"/>
      <c r="S22" s="22"/>
      <c r="T22" s="22"/>
      <c r="U22" s="22"/>
      <c r="V22" s="22"/>
      <c r="W22" s="22">
        <v>1313368</v>
      </c>
      <c r="X22" s="22">
        <v>978264</v>
      </c>
      <c r="Y22" s="22">
        <v>335104</v>
      </c>
      <c r="Z22" s="23">
        <v>34.254965939664551</v>
      </c>
      <c r="AA22" s="20">
        <v>1956522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7504961</v>
      </c>
      <c r="D25" s="20"/>
      <c r="E25" s="21">
        <v>8337505</v>
      </c>
      <c r="F25" s="22">
        <v>8337505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4168752</v>
      </c>
      <c r="Y25" s="22">
        <v>-4168752</v>
      </c>
      <c r="Z25" s="23">
        <v>-100</v>
      </c>
      <c r="AA25" s="20">
        <v>8337505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28978522</v>
      </c>
      <c r="D32" s="29">
        <f t="shared" ref="D32:Y32" si="0">SUM(D6:D31)</f>
        <v>0</v>
      </c>
      <c r="E32" s="30">
        <f t="shared" si="0"/>
        <v>28850014</v>
      </c>
      <c r="F32" s="31">
        <f t="shared" si="0"/>
        <v>28850014</v>
      </c>
      <c r="G32" s="31">
        <f t="shared" si="0"/>
        <v>0</v>
      </c>
      <c r="H32" s="31">
        <f t="shared" si="0"/>
        <v>2935085</v>
      </c>
      <c r="I32" s="31">
        <f t="shared" si="0"/>
        <v>1262844</v>
      </c>
      <c r="J32" s="31">
        <f t="shared" si="0"/>
        <v>4197929</v>
      </c>
      <c r="K32" s="31">
        <f t="shared" si="0"/>
        <v>5649951</v>
      </c>
      <c r="L32" s="31">
        <f t="shared" si="0"/>
        <v>1033595</v>
      </c>
      <c r="M32" s="31">
        <f t="shared" si="0"/>
        <v>0</v>
      </c>
      <c r="N32" s="31">
        <f t="shared" si="0"/>
        <v>6683546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10881475</v>
      </c>
      <c r="X32" s="31">
        <f t="shared" si="0"/>
        <v>13402225</v>
      </c>
      <c r="Y32" s="31">
        <f t="shared" si="0"/>
        <v>-2520750</v>
      </c>
      <c r="Z32" s="32">
        <f>+IF(X32&lt;&gt;0,+(Y32/X32)*100,0)</f>
        <v>-18.808444120285998</v>
      </c>
      <c r="AA32" s="29">
        <f>SUM(AA6:AA31)</f>
        <v>28850014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10752836</v>
      </c>
      <c r="D34" s="20"/>
      <c r="E34" s="21">
        <v>11082476</v>
      </c>
      <c r="F34" s="22">
        <v>11082476</v>
      </c>
      <c r="G34" s="22">
        <v>909255</v>
      </c>
      <c r="H34" s="22"/>
      <c r="I34" s="22">
        <v>1806591</v>
      </c>
      <c r="J34" s="22">
        <v>2715846</v>
      </c>
      <c r="K34" s="22">
        <v>981455</v>
      </c>
      <c r="L34" s="22">
        <v>1062626</v>
      </c>
      <c r="M34" s="22"/>
      <c r="N34" s="22">
        <v>2044081</v>
      </c>
      <c r="O34" s="22"/>
      <c r="P34" s="22"/>
      <c r="Q34" s="22"/>
      <c r="R34" s="22"/>
      <c r="S34" s="22"/>
      <c r="T34" s="22"/>
      <c r="U34" s="22"/>
      <c r="V34" s="22"/>
      <c r="W34" s="22">
        <v>4759927</v>
      </c>
      <c r="X34" s="22">
        <v>5541240</v>
      </c>
      <c r="Y34" s="22">
        <v>-781313</v>
      </c>
      <c r="Z34" s="23">
        <v>-14.099966794435904</v>
      </c>
      <c r="AA34" s="20">
        <v>11082476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11574224</v>
      </c>
      <c r="D37" s="20"/>
      <c r="E37" s="21">
        <v>10447675</v>
      </c>
      <c r="F37" s="22">
        <v>10447675</v>
      </c>
      <c r="G37" s="22">
        <v>121866</v>
      </c>
      <c r="H37" s="22">
        <v>758340</v>
      </c>
      <c r="I37" s="22">
        <v>1011989</v>
      </c>
      <c r="J37" s="22">
        <v>1892195</v>
      </c>
      <c r="K37" s="22"/>
      <c r="L37" s="22">
        <v>914208</v>
      </c>
      <c r="M37" s="22"/>
      <c r="N37" s="22">
        <v>914208</v>
      </c>
      <c r="O37" s="22"/>
      <c r="P37" s="22"/>
      <c r="Q37" s="22"/>
      <c r="R37" s="22"/>
      <c r="S37" s="22"/>
      <c r="T37" s="22"/>
      <c r="U37" s="22"/>
      <c r="V37" s="22"/>
      <c r="W37" s="22">
        <v>2806403</v>
      </c>
      <c r="X37" s="22">
        <v>5223840</v>
      </c>
      <c r="Y37" s="22">
        <v>-2417437</v>
      </c>
      <c r="Z37" s="23">
        <v>-46.277010781340927</v>
      </c>
      <c r="AA37" s="20">
        <v>10447675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426120</v>
      </c>
      <c r="F38" s="22">
        <v>426120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3409269</v>
      </c>
      <c r="Y38" s="22">
        <v>-3409269</v>
      </c>
      <c r="Z38" s="23">
        <v>-100</v>
      </c>
      <c r="AA38" s="20">
        <v>426120</v>
      </c>
    </row>
    <row r="39" spans="1:27" ht="13.5" x14ac:dyDescent="0.25">
      <c r="A39" s="19" t="s">
        <v>65</v>
      </c>
      <c r="B39" s="15" t="s">
        <v>32</v>
      </c>
      <c r="C39" s="20">
        <v>5520895</v>
      </c>
      <c r="D39" s="20"/>
      <c r="E39" s="21">
        <v>3615000</v>
      </c>
      <c r="F39" s="22">
        <v>3615000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1807500</v>
      </c>
      <c r="Y39" s="22">
        <v>-1807500</v>
      </c>
      <c r="Z39" s="23">
        <v>-100</v>
      </c>
      <c r="AA39" s="20">
        <v>3615000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2545438</v>
      </c>
      <c r="D41" s="20"/>
      <c r="E41" s="21">
        <v>2060000</v>
      </c>
      <c r="F41" s="22">
        <v>2060000</v>
      </c>
      <c r="G41" s="22"/>
      <c r="H41" s="22">
        <v>97133</v>
      </c>
      <c r="I41" s="22">
        <v>100</v>
      </c>
      <c r="J41" s="22">
        <v>97233</v>
      </c>
      <c r="K41" s="22">
        <v>279534</v>
      </c>
      <c r="L41" s="22">
        <v>64223</v>
      </c>
      <c r="M41" s="22"/>
      <c r="N41" s="22">
        <v>343757</v>
      </c>
      <c r="O41" s="22"/>
      <c r="P41" s="22"/>
      <c r="Q41" s="22"/>
      <c r="R41" s="22"/>
      <c r="S41" s="22"/>
      <c r="T41" s="22"/>
      <c r="U41" s="22"/>
      <c r="V41" s="22"/>
      <c r="W41" s="22">
        <v>440990</v>
      </c>
      <c r="X41" s="22">
        <v>1030002</v>
      </c>
      <c r="Y41" s="22">
        <v>-589012</v>
      </c>
      <c r="Z41" s="23">
        <v>-57.185520028116457</v>
      </c>
      <c r="AA41" s="20">
        <v>2060000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3509587</v>
      </c>
      <c r="F43" s="22">
        <v>3509587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1754796</v>
      </c>
      <c r="Y43" s="22">
        <v>-1754796</v>
      </c>
      <c r="Z43" s="23">
        <v>-100</v>
      </c>
      <c r="AA43" s="20">
        <v>3509587</v>
      </c>
    </row>
    <row r="44" spans="1:27" ht="13.5" x14ac:dyDescent="0.25">
      <c r="A44" s="19" t="s">
        <v>69</v>
      </c>
      <c r="B44" s="15" t="s">
        <v>32</v>
      </c>
      <c r="C44" s="20">
        <v>2544444</v>
      </c>
      <c r="D44" s="20"/>
      <c r="E44" s="21">
        <v>3399975</v>
      </c>
      <c r="F44" s="22">
        <v>3399975</v>
      </c>
      <c r="G44" s="22">
        <v>219860</v>
      </c>
      <c r="H44" s="22">
        <v>628356</v>
      </c>
      <c r="I44" s="22">
        <v>100217</v>
      </c>
      <c r="J44" s="22">
        <v>948433</v>
      </c>
      <c r="K44" s="22">
        <v>94181</v>
      </c>
      <c r="L44" s="22">
        <v>92739</v>
      </c>
      <c r="M44" s="22"/>
      <c r="N44" s="22">
        <v>186920</v>
      </c>
      <c r="O44" s="22"/>
      <c r="P44" s="22"/>
      <c r="Q44" s="22"/>
      <c r="R44" s="22"/>
      <c r="S44" s="22"/>
      <c r="T44" s="22"/>
      <c r="U44" s="22"/>
      <c r="V44" s="22"/>
      <c r="W44" s="22">
        <v>1135353</v>
      </c>
      <c r="X44" s="22">
        <v>1699974</v>
      </c>
      <c r="Y44" s="22">
        <v>-564621</v>
      </c>
      <c r="Z44" s="23">
        <v>-33.213507971298384</v>
      </c>
      <c r="AA44" s="20">
        <v>3399975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32937837</v>
      </c>
      <c r="D47" s="29">
        <f t="shared" ref="D47:Y47" si="1">SUM(D34:D46)</f>
        <v>0</v>
      </c>
      <c r="E47" s="30">
        <f t="shared" si="1"/>
        <v>34540833</v>
      </c>
      <c r="F47" s="31">
        <f t="shared" si="1"/>
        <v>34540833</v>
      </c>
      <c r="G47" s="31">
        <f t="shared" si="1"/>
        <v>1250981</v>
      </c>
      <c r="H47" s="31">
        <f t="shared" si="1"/>
        <v>1483829</v>
      </c>
      <c r="I47" s="31">
        <f t="shared" si="1"/>
        <v>2918897</v>
      </c>
      <c r="J47" s="31">
        <f t="shared" si="1"/>
        <v>5653707</v>
      </c>
      <c r="K47" s="31">
        <f t="shared" si="1"/>
        <v>1355170</v>
      </c>
      <c r="L47" s="31">
        <f t="shared" si="1"/>
        <v>2133796</v>
      </c>
      <c r="M47" s="31">
        <f t="shared" si="1"/>
        <v>0</v>
      </c>
      <c r="N47" s="31">
        <f t="shared" si="1"/>
        <v>3488966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9142673</v>
      </c>
      <c r="X47" s="31">
        <f t="shared" si="1"/>
        <v>20466621</v>
      </c>
      <c r="Y47" s="31">
        <f t="shared" si="1"/>
        <v>-11323948</v>
      </c>
      <c r="Z47" s="32">
        <f>+IF(X47&lt;&gt;0,+(Y47/X47)*100,0)</f>
        <v>-55.328859609996194</v>
      </c>
      <c r="AA47" s="29">
        <f>SUM(AA34:AA46)</f>
        <v>34540833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-3959315</v>
      </c>
      <c r="D48" s="39">
        <f t="shared" si="2"/>
        <v>0</v>
      </c>
      <c r="E48" s="40">
        <f t="shared" si="2"/>
        <v>-5690819</v>
      </c>
      <c r="F48" s="41">
        <f t="shared" si="2"/>
        <v>-5690819</v>
      </c>
      <c r="G48" s="41">
        <f t="shared" si="2"/>
        <v>-1250981</v>
      </c>
      <c r="H48" s="41">
        <f t="shared" si="2"/>
        <v>1451256</v>
      </c>
      <c r="I48" s="41">
        <f t="shared" si="2"/>
        <v>-1656053</v>
      </c>
      <c r="J48" s="41">
        <f t="shared" si="2"/>
        <v>-1455778</v>
      </c>
      <c r="K48" s="41">
        <f t="shared" si="2"/>
        <v>4294781</v>
      </c>
      <c r="L48" s="41">
        <f t="shared" si="2"/>
        <v>-1100201</v>
      </c>
      <c r="M48" s="41">
        <f t="shared" si="2"/>
        <v>0</v>
      </c>
      <c r="N48" s="41">
        <f t="shared" si="2"/>
        <v>3194580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1738802</v>
      </c>
      <c r="X48" s="41">
        <f t="shared" si="2"/>
        <v>-7064396</v>
      </c>
      <c r="Y48" s="41">
        <f t="shared" si="2"/>
        <v>8803198</v>
      </c>
      <c r="Z48" s="42">
        <f>+IF(X48&lt;&gt;0,+(Y48/X48)*100,0)</f>
        <v>-124.6135975389828</v>
      </c>
      <c r="AA48" s="39">
        <f>+AA32-AA47</f>
        <v>-5690819</v>
      </c>
    </row>
    <row r="49" spans="1:27" ht="25.5" x14ac:dyDescent="0.25">
      <c r="A49" s="43" t="s">
        <v>74</v>
      </c>
      <c r="B49" s="15" t="s">
        <v>32</v>
      </c>
      <c r="C49" s="20">
        <v>21739130</v>
      </c>
      <c r="D49" s="20"/>
      <c r="E49" s="21">
        <v>19211565</v>
      </c>
      <c r="F49" s="22">
        <v>19211565</v>
      </c>
      <c r="G49" s="22"/>
      <c r="H49" s="22"/>
      <c r="I49" s="22">
        <v>2179402</v>
      </c>
      <c r="J49" s="22">
        <v>2179402</v>
      </c>
      <c r="K49" s="22">
        <v>4617993</v>
      </c>
      <c r="L49" s="22">
        <v>1958395</v>
      </c>
      <c r="M49" s="22"/>
      <c r="N49" s="22">
        <v>6576388</v>
      </c>
      <c r="O49" s="22"/>
      <c r="P49" s="22"/>
      <c r="Q49" s="22"/>
      <c r="R49" s="22"/>
      <c r="S49" s="22"/>
      <c r="T49" s="22"/>
      <c r="U49" s="22"/>
      <c r="V49" s="22"/>
      <c r="W49" s="22">
        <v>8755790</v>
      </c>
      <c r="X49" s="22">
        <v>9605784</v>
      </c>
      <c r="Y49" s="22">
        <v>-849994</v>
      </c>
      <c r="Z49" s="23">
        <v>-8.8487727810660743</v>
      </c>
      <c r="AA49" s="20">
        <v>19211565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17779815</v>
      </c>
      <c r="D51" s="48">
        <f t="shared" si="3"/>
        <v>0</v>
      </c>
      <c r="E51" s="49">
        <f t="shared" si="3"/>
        <v>13520746</v>
      </c>
      <c r="F51" s="50">
        <f t="shared" si="3"/>
        <v>13520746</v>
      </c>
      <c r="G51" s="50">
        <f t="shared" si="3"/>
        <v>-1250981</v>
      </c>
      <c r="H51" s="50">
        <f t="shared" si="3"/>
        <v>1451256</v>
      </c>
      <c r="I51" s="50">
        <f t="shared" si="3"/>
        <v>523349</v>
      </c>
      <c r="J51" s="50">
        <f t="shared" si="3"/>
        <v>723624</v>
      </c>
      <c r="K51" s="50">
        <f t="shared" si="3"/>
        <v>8912774</v>
      </c>
      <c r="L51" s="50">
        <f t="shared" si="3"/>
        <v>858194</v>
      </c>
      <c r="M51" s="50">
        <f t="shared" si="3"/>
        <v>0</v>
      </c>
      <c r="N51" s="50">
        <f t="shared" si="3"/>
        <v>9770968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10494592</v>
      </c>
      <c r="X51" s="50">
        <f t="shared" si="3"/>
        <v>2541388</v>
      </c>
      <c r="Y51" s="50">
        <f t="shared" si="3"/>
        <v>7953204</v>
      </c>
      <c r="Z51" s="51">
        <f>+IF(X51&lt;&gt;0,+(Y51/X51)*100,0)</f>
        <v>312.94725559418708</v>
      </c>
      <c r="AA51" s="48">
        <f>SUM(AA48:AA50)</f>
        <v>13520746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17779815</v>
      </c>
      <c r="D53" s="54">
        <f>+D51-D52</f>
        <v>0</v>
      </c>
      <c r="E53" s="55">
        <f t="shared" si="4"/>
        <v>13520746</v>
      </c>
      <c r="F53" s="56">
        <f t="shared" si="4"/>
        <v>13520746</v>
      </c>
      <c r="G53" s="56">
        <f t="shared" si="4"/>
        <v>-1250981</v>
      </c>
      <c r="H53" s="56">
        <f t="shared" si="4"/>
        <v>1451256</v>
      </c>
      <c r="I53" s="56">
        <f t="shared" si="4"/>
        <v>523349</v>
      </c>
      <c r="J53" s="56">
        <f t="shared" si="4"/>
        <v>723624</v>
      </c>
      <c r="K53" s="56">
        <f t="shared" si="4"/>
        <v>8912774</v>
      </c>
      <c r="L53" s="56">
        <f t="shared" si="4"/>
        <v>858194</v>
      </c>
      <c r="M53" s="56">
        <f t="shared" si="4"/>
        <v>0</v>
      </c>
      <c r="N53" s="56">
        <f t="shared" si="4"/>
        <v>9770968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10494592</v>
      </c>
      <c r="X53" s="56">
        <f t="shared" si="4"/>
        <v>2541388</v>
      </c>
      <c r="Y53" s="56">
        <f t="shared" si="4"/>
        <v>7953204</v>
      </c>
      <c r="Z53" s="57">
        <f>+IF(X53&lt;&gt;0,+(Y53/X53)*100,0)</f>
        <v>312.94725559418708</v>
      </c>
      <c r="AA53" s="54">
        <f>+AA51-AA52</f>
        <v>13520746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17779815</v>
      </c>
      <c r="D56" s="48">
        <f>SUM(D53:D55)</f>
        <v>0</v>
      </c>
      <c r="E56" s="49">
        <f t="shared" si="5"/>
        <v>13520746</v>
      </c>
      <c r="F56" s="50">
        <f t="shared" si="5"/>
        <v>13520746</v>
      </c>
      <c r="G56" s="50">
        <f t="shared" si="5"/>
        <v>-1250981</v>
      </c>
      <c r="H56" s="50">
        <f t="shared" si="5"/>
        <v>1451256</v>
      </c>
      <c r="I56" s="50">
        <f t="shared" si="5"/>
        <v>523349</v>
      </c>
      <c r="J56" s="50">
        <f t="shared" si="5"/>
        <v>723624</v>
      </c>
      <c r="K56" s="50">
        <f t="shared" si="5"/>
        <v>8912774</v>
      </c>
      <c r="L56" s="50">
        <f t="shared" si="5"/>
        <v>858194</v>
      </c>
      <c r="M56" s="50">
        <f t="shared" si="5"/>
        <v>0</v>
      </c>
      <c r="N56" s="50">
        <f t="shared" si="5"/>
        <v>9770968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10494592</v>
      </c>
      <c r="X56" s="50">
        <f t="shared" si="5"/>
        <v>2541388</v>
      </c>
      <c r="Y56" s="50">
        <f t="shared" si="5"/>
        <v>7953204</v>
      </c>
      <c r="Z56" s="51">
        <f>+IF(X56&lt;&gt;0,+(Y56/X56)*100,0)</f>
        <v>312.94725559418708</v>
      </c>
      <c r="AA56" s="48">
        <f>SUM(AA53:AA55)</f>
        <v>13520746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17779815</v>
      </c>
      <c r="D59" s="65">
        <f>SUM(D56:D58)</f>
        <v>0</v>
      </c>
      <c r="E59" s="66">
        <f t="shared" si="6"/>
        <v>13520746</v>
      </c>
      <c r="F59" s="67">
        <f t="shared" si="6"/>
        <v>13520746</v>
      </c>
      <c r="G59" s="67">
        <f t="shared" si="6"/>
        <v>-1250981</v>
      </c>
      <c r="H59" s="67">
        <f t="shared" si="6"/>
        <v>1451256</v>
      </c>
      <c r="I59" s="67">
        <f t="shared" si="6"/>
        <v>523349</v>
      </c>
      <c r="J59" s="67">
        <f t="shared" si="6"/>
        <v>723624</v>
      </c>
      <c r="K59" s="67">
        <f t="shared" si="6"/>
        <v>8912774</v>
      </c>
      <c r="L59" s="67">
        <f t="shared" si="6"/>
        <v>858194</v>
      </c>
      <c r="M59" s="67">
        <f t="shared" si="6"/>
        <v>0</v>
      </c>
      <c r="N59" s="67">
        <f t="shared" si="6"/>
        <v>9770968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10494592</v>
      </c>
      <c r="X59" s="67">
        <f t="shared" si="6"/>
        <v>2541388</v>
      </c>
      <c r="Y59" s="67">
        <f t="shared" si="6"/>
        <v>7953204</v>
      </c>
      <c r="Z59" s="68">
        <f>+IF(X59&lt;&gt;0,+(Y59/X59)*100,0)</f>
        <v>312.94725559418708</v>
      </c>
      <c r="AA59" s="65">
        <f>SUM(AA56:AA58)</f>
        <v>13520746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117399855</v>
      </c>
      <c r="D7" s="20"/>
      <c r="E7" s="21">
        <v>101424908</v>
      </c>
      <c r="F7" s="22">
        <v>118603420</v>
      </c>
      <c r="G7" s="22">
        <v>4126955</v>
      </c>
      <c r="H7" s="22">
        <v>11029447</v>
      </c>
      <c r="I7" s="22">
        <v>13785410</v>
      </c>
      <c r="J7" s="22">
        <v>28941812</v>
      </c>
      <c r="K7" s="22">
        <v>14914726</v>
      </c>
      <c r="L7" s="22">
        <v>7019887</v>
      </c>
      <c r="M7" s="22">
        <v>5138860</v>
      </c>
      <c r="N7" s="22">
        <v>27073473</v>
      </c>
      <c r="O7" s="22"/>
      <c r="P7" s="22"/>
      <c r="Q7" s="22"/>
      <c r="R7" s="22"/>
      <c r="S7" s="22"/>
      <c r="T7" s="22"/>
      <c r="U7" s="22"/>
      <c r="V7" s="22"/>
      <c r="W7" s="22">
        <v>56015285</v>
      </c>
      <c r="X7" s="22">
        <v>59301708</v>
      </c>
      <c r="Y7" s="22">
        <v>-3286423</v>
      </c>
      <c r="Z7" s="23">
        <v>-5.5418690470095733</v>
      </c>
      <c r="AA7" s="20">
        <v>118603420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9145804</v>
      </c>
      <c r="D13" s="20"/>
      <c r="E13" s="21">
        <v>7735097</v>
      </c>
      <c r="F13" s="22">
        <v>14486627</v>
      </c>
      <c r="G13" s="22">
        <v>1063347</v>
      </c>
      <c r="H13" s="22">
        <v>1112259</v>
      </c>
      <c r="I13" s="22">
        <v>1153805</v>
      </c>
      <c r="J13" s="22">
        <v>3329411</v>
      </c>
      <c r="K13" s="22">
        <v>1278224</v>
      </c>
      <c r="L13" s="22">
        <v>1428458</v>
      </c>
      <c r="M13" s="22">
        <v>2246540</v>
      </c>
      <c r="N13" s="22">
        <v>4953222</v>
      </c>
      <c r="O13" s="22"/>
      <c r="P13" s="22"/>
      <c r="Q13" s="22"/>
      <c r="R13" s="22"/>
      <c r="S13" s="22"/>
      <c r="T13" s="22"/>
      <c r="U13" s="22"/>
      <c r="V13" s="22"/>
      <c r="W13" s="22">
        <v>8282633</v>
      </c>
      <c r="X13" s="22">
        <v>7243308</v>
      </c>
      <c r="Y13" s="22">
        <v>1039325</v>
      </c>
      <c r="Z13" s="23">
        <v>14.348761643160831</v>
      </c>
      <c r="AA13" s="20">
        <v>14486627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14678542</v>
      </c>
      <c r="D25" s="20"/>
      <c r="E25" s="21">
        <v>22139505</v>
      </c>
      <c r="F25" s="22">
        <v>19797190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9898590</v>
      </c>
      <c r="Y25" s="22">
        <v>-9898590</v>
      </c>
      <c r="Z25" s="23">
        <v>-100</v>
      </c>
      <c r="AA25" s="20">
        <v>19797190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141224201</v>
      </c>
      <c r="D32" s="29">
        <f t="shared" ref="D32:Y32" si="0">SUM(D6:D31)</f>
        <v>0</v>
      </c>
      <c r="E32" s="30">
        <f t="shared" si="0"/>
        <v>131299510</v>
      </c>
      <c r="F32" s="31">
        <f t="shared" si="0"/>
        <v>152887237</v>
      </c>
      <c r="G32" s="31">
        <f t="shared" si="0"/>
        <v>5190302</v>
      </c>
      <c r="H32" s="31">
        <f t="shared" si="0"/>
        <v>12141706</v>
      </c>
      <c r="I32" s="31">
        <f t="shared" si="0"/>
        <v>14939215</v>
      </c>
      <c r="J32" s="31">
        <f t="shared" si="0"/>
        <v>32271223</v>
      </c>
      <c r="K32" s="31">
        <f t="shared" si="0"/>
        <v>16192950</v>
      </c>
      <c r="L32" s="31">
        <f t="shared" si="0"/>
        <v>8448345</v>
      </c>
      <c r="M32" s="31">
        <f t="shared" si="0"/>
        <v>7385400</v>
      </c>
      <c r="N32" s="31">
        <f t="shared" si="0"/>
        <v>32026695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64297918</v>
      </c>
      <c r="X32" s="31">
        <f t="shared" si="0"/>
        <v>76443606</v>
      </c>
      <c r="Y32" s="31">
        <f t="shared" si="0"/>
        <v>-12145688</v>
      </c>
      <c r="Z32" s="32">
        <f>+IF(X32&lt;&gt;0,+(Y32/X32)*100,0)</f>
        <v>-15.888428915820638</v>
      </c>
      <c r="AA32" s="29">
        <f>SUM(AA6:AA31)</f>
        <v>152887237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22224781</v>
      </c>
      <c r="D34" s="20"/>
      <c r="E34" s="21">
        <v>27733314</v>
      </c>
      <c r="F34" s="22">
        <v>27733314</v>
      </c>
      <c r="G34" s="22">
        <v>1820464</v>
      </c>
      <c r="H34" s="22">
        <v>1861093</v>
      </c>
      <c r="I34" s="22">
        <v>1885344</v>
      </c>
      <c r="J34" s="22">
        <v>5566901</v>
      </c>
      <c r="K34" s="22">
        <v>2021785</v>
      </c>
      <c r="L34" s="22">
        <v>2961979</v>
      </c>
      <c r="M34" s="22">
        <v>1936079</v>
      </c>
      <c r="N34" s="22">
        <v>6919843</v>
      </c>
      <c r="O34" s="22"/>
      <c r="P34" s="22"/>
      <c r="Q34" s="22"/>
      <c r="R34" s="22"/>
      <c r="S34" s="22"/>
      <c r="T34" s="22"/>
      <c r="U34" s="22"/>
      <c r="V34" s="22"/>
      <c r="W34" s="22">
        <v>12486744</v>
      </c>
      <c r="X34" s="22">
        <v>13866618</v>
      </c>
      <c r="Y34" s="22">
        <v>-1379874</v>
      </c>
      <c r="Z34" s="23">
        <v>-9.9510493474328054</v>
      </c>
      <c r="AA34" s="20">
        <v>27733314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51910347</v>
      </c>
      <c r="D37" s="20"/>
      <c r="E37" s="21">
        <v>47033636</v>
      </c>
      <c r="F37" s="22">
        <v>47793636</v>
      </c>
      <c r="G37" s="22">
        <v>1100243</v>
      </c>
      <c r="H37" s="22">
        <v>5700952</v>
      </c>
      <c r="I37" s="22">
        <v>4554068</v>
      </c>
      <c r="J37" s="22">
        <v>11355263</v>
      </c>
      <c r="K37" s="22">
        <v>1400019</v>
      </c>
      <c r="L37" s="22">
        <v>4187571</v>
      </c>
      <c r="M37" s="22">
        <v>4630687</v>
      </c>
      <c r="N37" s="22">
        <v>10218277</v>
      </c>
      <c r="O37" s="22"/>
      <c r="P37" s="22"/>
      <c r="Q37" s="22"/>
      <c r="R37" s="22"/>
      <c r="S37" s="22"/>
      <c r="T37" s="22"/>
      <c r="U37" s="22"/>
      <c r="V37" s="22"/>
      <c r="W37" s="22">
        <v>21573540</v>
      </c>
      <c r="X37" s="22">
        <v>23896812</v>
      </c>
      <c r="Y37" s="22">
        <v>-2323272</v>
      </c>
      <c r="Z37" s="23">
        <v>-9.7221001696795373</v>
      </c>
      <c r="AA37" s="20">
        <v>47793636</v>
      </c>
    </row>
    <row r="38" spans="1:27" ht="13.5" x14ac:dyDescent="0.25">
      <c r="A38" s="19" t="s">
        <v>64</v>
      </c>
      <c r="B38" s="15" t="s">
        <v>32</v>
      </c>
      <c r="C38" s="20">
        <v>47486901</v>
      </c>
      <c r="D38" s="20"/>
      <c r="E38" s="21">
        <v>2025600</v>
      </c>
      <c r="F38" s="22">
        <v>8432087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4216038</v>
      </c>
      <c r="Y38" s="22">
        <v>-4216038</v>
      </c>
      <c r="Z38" s="23">
        <v>-100</v>
      </c>
      <c r="AA38" s="20">
        <v>8432087</v>
      </c>
    </row>
    <row r="39" spans="1:27" ht="13.5" x14ac:dyDescent="0.25">
      <c r="A39" s="19" t="s">
        <v>65</v>
      </c>
      <c r="B39" s="15" t="s">
        <v>32</v>
      </c>
      <c r="C39" s="20">
        <v>23627339</v>
      </c>
      <c r="D39" s="20"/>
      <c r="E39" s="21">
        <v>16096686</v>
      </c>
      <c r="F39" s="22">
        <v>16096686</v>
      </c>
      <c r="G39" s="22"/>
      <c r="H39" s="22"/>
      <c r="I39" s="22">
        <v>3750252</v>
      </c>
      <c r="J39" s="22">
        <v>3750252</v>
      </c>
      <c r="K39" s="22">
        <v>1250084</v>
      </c>
      <c r="L39" s="22">
        <v>1250084</v>
      </c>
      <c r="M39" s="22">
        <v>1250084</v>
      </c>
      <c r="N39" s="22">
        <v>3750252</v>
      </c>
      <c r="O39" s="22"/>
      <c r="P39" s="22"/>
      <c r="Q39" s="22"/>
      <c r="R39" s="22"/>
      <c r="S39" s="22"/>
      <c r="T39" s="22"/>
      <c r="U39" s="22"/>
      <c r="V39" s="22"/>
      <c r="W39" s="22">
        <v>7500504</v>
      </c>
      <c r="X39" s="22">
        <v>8048322</v>
      </c>
      <c r="Y39" s="22">
        <v>-547818</v>
      </c>
      <c r="Z39" s="23">
        <v>-6.8066113656983411</v>
      </c>
      <c r="AA39" s="20">
        <v>16096686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3095786</v>
      </c>
      <c r="D41" s="20"/>
      <c r="E41" s="21">
        <v>3744559</v>
      </c>
      <c r="F41" s="22">
        <v>2641423</v>
      </c>
      <c r="G41" s="22">
        <v>13747</v>
      </c>
      <c r="H41" s="22">
        <v>113237</v>
      </c>
      <c r="I41" s="22">
        <v>198998</v>
      </c>
      <c r="J41" s="22">
        <v>325982</v>
      </c>
      <c r="K41" s="22">
        <v>134488</v>
      </c>
      <c r="L41" s="22">
        <v>394587</v>
      </c>
      <c r="M41" s="22">
        <v>37128</v>
      </c>
      <c r="N41" s="22">
        <v>566203</v>
      </c>
      <c r="O41" s="22"/>
      <c r="P41" s="22"/>
      <c r="Q41" s="22"/>
      <c r="R41" s="22"/>
      <c r="S41" s="22"/>
      <c r="T41" s="22"/>
      <c r="U41" s="22"/>
      <c r="V41" s="22"/>
      <c r="W41" s="22">
        <v>892185</v>
      </c>
      <c r="X41" s="22">
        <v>1320690</v>
      </c>
      <c r="Y41" s="22">
        <v>-428505</v>
      </c>
      <c r="Z41" s="23">
        <v>-32.44553983145174</v>
      </c>
      <c r="AA41" s="20">
        <v>2641423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4270412</v>
      </c>
      <c r="D43" s="20"/>
      <c r="E43" s="21">
        <v>2185926</v>
      </c>
      <c r="F43" s="22">
        <v>2241441</v>
      </c>
      <c r="G43" s="22"/>
      <c r="H43" s="22"/>
      <c r="I43" s="22">
        <v>756574</v>
      </c>
      <c r="J43" s="22">
        <v>756574</v>
      </c>
      <c r="K43" s="22"/>
      <c r="L43" s="22"/>
      <c r="M43" s="22">
        <v>1018565</v>
      </c>
      <c r="N43" s="22">
        <v>1018565</v>
      </c>
      <c r="O43" s="22"/>
      <c r="P43" s="22"/>
      <c r="Q43" s="22"/>
      <c r="R43" s="22"/>
      <c r="S43" s="22"/>
      <c r="T43" s="22"/>
      <c r="U43" s="22"/>
      <c r="V43" s="22"/>
      <c r="W43" s="22">
        <v>1775139</v>
      </c>
      <c r="X43" s="22">
        <v>1120716</v>
      </c>
      <c r="Y43" s="22">
        <v>654423</v>
      </c>
      <c r="Z43" s="23">
        <v>58.393295000695986</v>
      </c>
      <c r="AA43" s="20">
        <v>2241441</v>
      </c>
    </row>
    <row r="44" spans="1:27" ht="13.5" x14ac:dyDescent="0.25">
      <c r="A44" s="19" t="s">
        <v>69</v>
      </c>
      <c r="B44" s="15" t="s">
        <v>32</v>
      </c>
      <c r="C44" s="20">
        <v>2414380</v>
      </c>
      <c r="D44" s="20"/>
      <c r="E44" s="21">
        <v>5072261</v>
      </c>
      <c r="F44" s="22">
        <v>2072261</v>
      </c>
      <c r="G44" s="22">
        <v>97098</v>
      </c>
      <c r="H44" s="22">
        <v>67475</v>
      </c>
      <c r="I44" s="22">
        <v>485168</v>
      </c>
      <c r="J44" s="22">
        <v>649741</v>
      </c>
      <c r="K44" s="22">
        <v>61629</v>
      </c>
      <c r="L44" s="22">
        <v>104279</v>
      </c>
      <c r="M44" s="22">
        <v>331001</v>
      </c>
      <c r="N44" s="22">
        <v>496909</v>
      </c>
      <c r="O44" s="22"/>
      <c r="P44" s="22"/>
      <c r="Q44" s="22"/>
      <c r="R44" s="22"/>
      <c r="S44" s="22"/>
      <c r="T44" s="22"/>
      <c r="U44" s="22"/>
      <c r="V44" s="22"/>
      <c r="W44" s="22">
        <v>1146650</v>
      </c>
      <c r="X44" s="22">
        <v>1036110</v>
      </c>
      <c r="Y44" s="22">
        <v>110540</v>
      </c>
      <c r="Z44" s="23">
        <v>10.668751387400951</v>
      </c>
      <c r="AA44" s="20">
        <v>2072261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155029946</v>
      </c>
      <c r="D47" s="29">
        <f t="shared" ref="D47:Y47" si="1">SUM(D34:D46)</f>
        <v>0</v>
      </c>
      <c r="E47" s="30">
        <f t="shared" si="1"/>
        <v>103891982</v>
      </c>
      <c r="F47" s="31">
        <f t="shared" si="1"/>
        <v>107010848</v>
      </c>
      <c r="G47" s="31">
        <f t="shared" si="1"/>
        <v>3031552</v>
      </c>
      <c r="H47" s="31">
        <f t="shared" si="1"/>
        <v>7742757</v>
      </c>
      <c r="I47" s="31">
        <f t="shared" si="1"/>
        <v>11630404</v>
      </c>
      <c r="J47" s="31">
        <f t="shared" si="1"/>
        <v>22404713</v>
      </c>
      <c r="K47" s="31">
        <f t="shared" si="1"/>
        <v>4868005</v>
      </c>
      <c r="L47" s="31">
        <f t="shared" si="1"/>
        <v>8898500</v>
      </c>
      <c r="M47" s="31">
        <f t="shared" si="1"/>
        <v>9203544</v>
      </c>
      <c r="N47" s="31">
        <f t="shared" si="1"/>
        <v>22970049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45374762</v>
      </c>
      <c r="X47" s="31">
        <f t="shared" si="1"/>
        <v>53505306</v>
      </c>
      <c r="Y47" s="31">
        <f t="shared" si="1"/>
        <v>-8130544</v>
      </c>
      <c r="Z47" s="32">
        <f>+IF(X47&lt;&gt;0,+(Y47/X47)*100,0)</f>
        <v>-15.195771424987273</v>
      </c>
      <c r="AA47" s="29">
        <f>SUM(AA34:AA46)</f>
        <v>107010848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-13805745</v>
      </c>
      <c r="D48" s="39">
        <f t="shared" si="2"/>
        <v>0</v>
      </c>
      <c r="E48" s="40">
        <f t="shared" si="2"/>
        <v>27407528</v>
      </c>
      <c r="F48" s="41">
        <f t="shared" si="2"/>
        <v>45876389</v>
      </c>
      <c r="G48" s="41">
        <f t="shared" si="2"/>
        <v>2158750</v>
      </c>
      <c r="H48" s="41">
        <f t="shared" si="2"/>
        <v>4398949</v>
      </c>
      <c r="I48" s="41">
        <f t="shared" si="2"/>
        <v>3308811</v>
      </c>
      <c r="J48" s="41">
        <f t="shared" si="2"/>
        <v>9866510</v>
      </c>
      <c r="K48" s="41">
        <f t="shared" si="2"/>
        <v>11324945</v>
      </c>
      <c r="L48" s="41">
        <f t="shared" si="2"/>
        <v>-450155</v>
      </c>
      <c r="M48" s="41">
        <f t="shared" si="2"/>
        <v>-1818144</v>
      </c>
      <c r="N48" s="41">
        <f t="shared" si="2"/>
        <v>9056646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18923156</v>
      </c>
      <c r="X48" s="41">
        <f t="shared" si="2"/>
        <v>22938300</v>
      </c>
      <c r="Y48" s="41">
        <f t="shared" si="2"/>
        <v>-4015144</v>
      </c>
      <c r="Z48" s="42">
        <f>+IF(X48&lt;&gt;0,+(Y48/X48)*100,0)</f>
        <v>-17.504104488998749</v>
      </c>
      <c r="AA48" s="39">
        <f>+AA32-AA47</f>
        <v>45876389</v>
      </c>
    </row>
    <row r="49" spans="1:27" ht="25.5" x14ac:dyDescent="0.25">
      <c r="A49" s="43" t="s">
        <v>74</v>
      </c>
      <c r="B49" s="15" t="s">
        <v>32</v>
      </c>
      <c r="C49" s="20">
        <v>54339469</v>
      </c>
      <c r="D49" s="20"/>
      <c r="E49" s="21">
        <v>30000000</v>
      </c>
      <c r="F49" s="22">
        <v>30000000</v>
      </c>
      <c r="G49" s="22"/>
      <c r="H49" s="22">
        <v>13241</v>
      </c>
      <c r="I49" s="22">
        <v>8638</v>
      </c>
      <c r="J49" s="22">
        <v>21879</v>
      </c>
      <c r="K49" s="22"/>
      <c r="L49" s="22">
        <v>3264511</v>
      </c>
      <c r="M49" s="22">
        <v>1336522</v>
      </c>
      <c r="N49" s="22">
        <v>4601033</v>
      </c>
      <c r="O49" s="22"/>
      <c r="P49" s="22"/>
      <c r="Q49" s="22"/>
      <c r="R49" s="22"/>
      <c r="S49" s="22"/>
      <c r="T49" s="22"/>
      <c r="U49" s="22"/>
      <c r="V49" s="22"/>
      <c r="W49" s="22">
        <v>4622912</v>
      </c>
      <c r="X49" s="22">
        <v>15000000</v>
      </c>
      <c r="Y49" s="22">
        <v>-10377088</v>
      </c>
      <c r="Z49" s="23">
        <v>-69.18058666666667</v>
      </c>
      <c r="AA49" s="20">
        <v>30000000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40533724</v>
      </c>
      <c r="D51" s="48">
        <f t="shared" si="3"/>
        <v>0</v>
      </c>
      <c r="E51" s="49">
        <f t="shared" si="3"/>
        <v>57407528</v>
      </c>
      <c r="F51" s="50">
        <f t="shared" si="3"/>
        <v>75876389</v>
      </c>
      <c r="G51" s="50">
        <f t="shared" si="3"/>
        <v>2158750</v>
      </c>
      <c r="H51" s="50">
        <f t="shared" si="3"/>
        <v>4412190</v>
      </c>
      <c r="I51" s="50">
        <f t="shared" si="3"/>
        <v>3317449</v>
      </c>
      <c r="J51" s="50">
        <f t="shared" si="3"/>
        <v>9888389</v>
      </c>
      <c r="K51" s="50">
        <f t="shared" si="3"/>
        <v>11324945</v>
      </c>
      <c r="L51" s="50">
        <f t="shared" si="3"/>
        <v>2814356</v>
      </c>
      <c r="M51" s="50">
        <f t="shared" si="3"/>
        <v>-481622</v>
      </c>
      <c r="N51" s="50">
        <f t="shared" si="3"/>
        <v>13657679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23546068</v>
      </c>
      <c r="X51" s="50">
        <f t="shared" si="3"/>
        <v>37938300</v>
      </c>
      <c r="Y51" s="50">
        <f t="shared" si="3"/>
        <v>-14392232</v>
      </c>
      <c r="Z51" s="51">
        <f>+IF(X51&lt;&gt;0,+(Y51/X51)*100,0)</f>
        <v>-37.935890643492201</v>
      </c>
      <c r="AA51" s="48">
        <f>SUM(AA48:AA50)</f>
        <v>75876389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40533724</v>
      </c>
      <c r="D53" s="54">
        <f>+D51-D52</f>
        <v>0</v>
      </c>
      <c r="E53" s="55">
        <f t="shared" si="4"/>
        <v>57407528</v>
      </c>
      <c r="F53" s="56">
        <f t="shared" si="4"/>
        <v>75876389</v>
      </c>
      <c r="G53" s="56">
        <f t="shared" si="4"/>
        <v>2158750</v>
      </c>
      <c r="H53" s="56">
        <f t="shared" si="4"/>
        <v>4412190</v>
      </c>
      <c r="I53" s="56">
        <f t="shared" si="4"/>
        <v>3317449</v>
      </c>
      <c r="J53" s="56">
        <f t="shared" si="4"/>
        <v>9888389</v>
      </c>
      <c r="K53" s="56">
        <f t="shared" si="4"/>
        <v>11324945</v>
      </c>
      <c r="L53" s="56">
        <f t="shared" si="4"/>
        <v>2814356</v>
      </c>
      <c r="M53" s="56">
        <f t="shared" si="4"/>
        <v>-481622</v>
      </c>
      <c r="N53" s="56">
        <f t="shared" si="4"/>
        <v>13657679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23546068</v>
      </c>
      <c r="X53" s="56">
        <f t="shared" si="4"/>
        <v>37938300</v>
      </c>
      <c r="Y53" s="56">
        <f t="shared" si="4"/>
        <v>-14392232</v>
      </c>
      <c r="Z53" s="57">
        <f>+IF(X53&lt;&gt;0,+(Y53/X53)*100,0)</f>
        <v>-37.935890643492201</v>
      </c>
      <c r="AA53" s="54">
        <f>+AA51-AA52</f>
        <v>75876389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40533724</v>
      </c>
      <c r="D56" s="48">
        <f>SUM(D53:D55)</f>
        <v>0</v>
      </c>
      <c r="E56" s="49">
        <f t="shared" si="5"/>
        <v>57407528</v>
      </c>
      <c r="F56" s="50">
        <f t="shared" si="5"/>
        <v>75876389</v>
      </c>
      <c r="G56" s="50">
        <f t="shared" si="5"/>
        <v>2158750</v>
      </c>
      <c r="H56" s="50">
        <f t="shared" si="5"/>
        <v>4412190</v>
      </c>
      <c r="I56" s="50">
        <f t="shared" si="5"/>
        <v>3317449</v>
      </c>
      <c r="J56" s="50">
        <f t="shared" si="5"/>
        <v>9888389</v>
      </c>
      <c r="K56" s="50">
        <f t="shared" si="5"/>
        <v>11324945</v>
      </c>
      <c r="L56" s="50">
        <f t="shared" si="5"/>
        <v>2814356</v>
      </c>
      <c r="M56" s="50">
        <f t="shared" si="5"/>
        <v>-481622</v>
      </c>
      <c r="N56" s="50">
        <f t="shared" si="5"/>
        <v>13657679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23546068</v>
      </c>
      <c r="X56" s="50">
        <f t="shared" si="5"/>
        <v>37938300</v>
      </c>
      <c r="Y56" s="50">
        <f t="shared" si="5"/>
        <v>-14392232</v>
      </c>
      <c r="Z56" s="51">
        <f>+IF(X56&lt;&gt;0,+(Y56/X56)*100,0)</f>
        <v>-37.935890643492201</v>
      </c>
      <c r="AA56" s="48">
        <f>SUM(AA53:AA55)</f>
        <v>75876389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40533724</v>
      </c>
      <c r="D59" s="65">
        <f>SUM(D56:D58)</f>
        <v>0</v>
      </c>
      <c r="E59" s="66">
        <f t="shared" si="6"/>
        <v>57407528</v>
      </c>
      <c r="F59" s="67">
        <f t="shared" si="6"/>
        <v>75876389</v>
      </c>
      <c r="G59" s="67">
        <f t="shared" si="6"/>
        <v>2158750</v>
      </c>
      <c r="H59" s="67">
        <f t="shared" si="6"/>
        <v>4412190</v>
      </c>
      <c r="I59" s="67">
        <f t="shared" si="6"/>
        <v>3317449</v>
      </c>
      <c r="J59" s="67">
        <f t="shared" si="6"/>
        <v>9888389</v>
      </c>
      <c r="K59" s="67">
        <f t="shared" si="6"/>
        <v>11324945</v>
      </c>
      <c r="L59" s="67">
        <f t="shared" si="6"/>
        <v>2814356</v>
      </c>
      <c r="M59" s="67">
        <f t="shared" si="6"/>
        <v>-481622</v>
      </c>
      <c r="N59" s="67">
        <f t="shared" si="6"/>
        <v>13657679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23546068</v>
      </c>
      <c r="X59" s="67">
        <f t="shared" si="6"/>
        <v>37938300</v>
      </c>
      <c r="Y59" s="67">
        <f t="shared" si="6"/>
        <v>-14392232</v>
      </c>
      <c r="Z59" s="68">
        <f>+IF(X59&lt;&gt;0,+(Y59/X59)*100,0)</f>
        <v>-37.935890643492201</v>
      </c>
      <c r="AA59" s="65">
        <f>SUM(AA56:AA58)</f>
        <v>75876389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17790753</v>
      </c>
      <c r="D7" s="20"/>
      <c r="E7" s="21">
        <v>21233188</v>
      </c>
      <c r="F7" s="22">
        <v>21233188</v>
      </c>
      <c r="G7" s="22">
        <v>1769432</v>
      </c>
      <c r="H7" s="22">
        <v>1793441</v>
      </c>
      <c r="I7" s="22">
        <v>1816563</v>
      </c>
      <c r="J7" s="22">
        <v>5379436</v>
      </c>
      <c r="K7" s="22">
        <v>4407823</v>
      </c>
      <c r="L7" s="22">
        <v>2136088</v>
      </c>
      <c r="M7" s="22">
        <v>2309708</v>
      </c>
      <c r="N7" s="22">
        <v>8853619</v>
      </c>
      <c r="O7" s="22"/>
      <c r="P7" s="22"/>
      <c r="Q7" s="22"/>
      <c r="R7" s="22"/>
      <c r="S7" s="22"/>
      <c r="T7" s="22"/>
      <c r="U7" s="22"/>
      <c r="V7" s="22"/>
      <c r="W7" s="22">
        <v>14233055</v>
      </c>
      <c r="X7" s="22">
        <v>10616590</v>
      </c>
      <c r="Y7" s="22">
        <v>3616465</v>
      </c>
      <c r="Z7" s="23">
        <v>34.064280526986536</v>
      </c>
      <c r="AA7" s="20">
        <v>21233188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4779347</v>
      </c>
      <c r="D13" s="20"/>
      <c r="E13" s="21">
        <v>10249066</v>
      </c>
      <c r="F13" s="22">
        <v>10249066</v>
      </c>
      <c r="G13" s="22">
        <v>854088</v>
      </c>
      <c r="H13" s="22">
        <v>-309004</v>
      </c>
      <c r="I13" s="22">
        <v>619642</v>
      </c>
      <c r="J13" s="22">
        <v>1164726</v>
      </c>
      <c r="K13" s="22">
        <v>342186</v>
      </c>
      <c r="L13" s="22">
        <v>356239</v>
      </c>
      <c r="M13" s="22">
        <v>355540</v>
      </c>
      <c r="N13" s="22">
        <v>1053965</v>
      </c>
      <c r="O13" s="22"/>
      <c r="P13" s="22"/>
      <c r="Q13" s="22"/>
      <c r="R13" s="22"/>
      <c r="S13" s="22"/>
      <c r="T13" s="22"/>
      <c r="U13" s="22"/>
      <c r="V13" s="22"/>
      <c r="W13" s="22">
        <v>2218691</v>
      </c>
      <c r="X13" s="22">
        <v>5124532</v>
      </c>
      <c r="Y13" s="22">
        <v>-2905841</v>
      </c>
      <c r="Z13" s="23">
        <v>-56.704514675681608</v>
      </c>
      <c r="AA13" s="20">
        <v>10249066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8398450</v>
      </c>
      <c r="D25" s="20"/>
      <c r="E25" s="21">
        <v>9154311</v>
      </c>
      <c r="F25" s="22">
        <v>9154311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4577157</v>
      </c>
      <c r="Y25" s="22">
        <v>-4577157</v>
      </c>
      <c r="Z25" s="23">
        <v>-100</v>
      </c>
      <c r="AA25" s="20">
        <v>9154311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30968550</v>
      </c>
      <c r="D32" s="29">
        <f t="shared" ref="D32:Y32" si="0">SUM(D6:D31)</f>
        <v>0</v>
      </c>
      <c r="E32" s="30">
        <f t="shared" si="0"/>
        <v>40636565</v>
      </c>
      <c r="F32" s="31">
        <f t="shared" si="0"/>
        <v>40636565</v>
      </c>
      <c r="G32" s="31">
        <f t="shared" si="0"/>
        <v>2623520</v>
      </c>
      <c r="H32" s="31">
        <f t="shared" si="0"/>
        <v>1484437</v>
      </c>
      <c r="I32" s="31">
        <f t="shared" si="0"/>
        <v>2436205</v>
      </c>
      <c r="J32" s="31">
        <f t="shared" si="0"/>
        <v>6544162</v>
      </c>
      <c r="K32" s="31">
        <f t="shared" si="0"/>
        <v>4750009</v>
      </c>
      <c r="L32" s="31">
        <f t="shared" si="0"/>
        <v>2492327</v>
      </c>
      <c r="M32" s="31">
        <f t="shared" si="0"/>
        <v>2665248</v>
      </c>
      <c r="N32" s="31">
        <f t="shared" si="0"/>
        <v>9907584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16451746</v>
      </c>
      <c r="X32" s="31">
        <f t="shared" si="0"/>
        <v>20318279</v>
      </c>
      <c r="Y32" s="31">
        <f t="shared" si="0"/>
        <v>-3866533</v>
      </c>
      <c r="Z32" s="32">
        <f>+IF(X32&lt;&gt;0,+(Y32/X32)*100,0)</f>
        <v>-19.029825311484306</v>
      </c>
      <c r="AA32" s="29">
        <f>SUM(AA6:AA31)</f>
        <v>40636565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7231234</v>
      </c>
      <c r="D34" s="20"/>
      <c r="E34" s="21">
        <v>7565913</v>
      </c>
      <c r="F34" s="22">
        <v>7565913</v>
      </c>
      <c r="G34" s="22">
        <v>587141</v>
      </c>
      <c r="H34" s="22">
        <v>653818</v>
      </c>
      <c r="I34" s="22">
        <v>771081</v>
      </c>
      <c r="J34" s="22">
        <v>2012040</v>
      </c>
      <c r="K34" s="22">
        <v>622401</v>
      </c>
      <c r="L34" s="22">
        <v>713257</v>
      </c>
      <c r="M34" s="22">
        <v>667575</v>
      </c>
      <c r="N34" s="22">
        <v>2003233</v>
      </c>
      <c r="O34" s="22"/>
      <c r="P34" s="22"/>
      <c r="Q34" s="22"/>
      <c r="R34" s="22"/>
      <c r="S34" s="22"/>
      <c r="T34" s="22"/>
      <c r="U34" s="22"/>
      <c r="V34" s="22"/>
      <c r="W34" s="22">
        <v>4015273</v>
      </c>
      <c r="X34" s="22">
        <v>3782949</v>
      </c>
      <c r="Y34" s="22">
        <v>232324</v>
      </c>
      <c r="Z34" s="23">
        <v>6.1413463411745699</v>
      </c>
      <c r="AA34" s="20">
        <v>7565913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3541784</v>
      </c>
      <c r="D37" s="20"/>
      <c r="E37" s="21">
        <v>3316565</v>
      </c>
      <c r="F37" s="22">
        <v>3316565</v>
      </c>
      <c r="G37" s="22">
        <v>276379</v>
      </c>
      <c r="H37" s="22">
        <v>-276379</v>
      </c>
      <c r="I37" s="22">
        <v>953214</v>
      </c>
      <c r="J37" s="22">
        <v>953214</v>
      </c>
      <c r="K37" s="22">
        <v>191722</v>
      </c>
      <c r="L37" s="22">
        <v>119660</v>
      </c>
      <c r="M37" s="22">
        <v>255268</v>
      </c>
      <c r="N37" s="22">
        <v>566650</v>
      </c>
      <c r="O37" s="22"/>
      <c r="P37" s="22"/>
      <c r="Q37" s="22"/>
      <c r="R37" s="22"/>
      <c r="S37" s="22"/>
      <c r="T37" s="22"/>
      <c r="U37" s="22"/>
      <c r="V37" s="22"/>
      <c r="W37" s="22">
        <v>1519864</v>
      </c>
      <c r="X37" s="22">
        <v>1658285</v>
      </c>
      <c r="Y37" s="22">
        <v>-138421</v>
      </c>
      <c r="Z37" s="23">
        <v>-8.3472382612156526</v>
      </c>
      <c r="AA37" s="20">
        <v>3316565</v>
      </c>
    </row>
    <row r="38" spans="1:27" ht="13.5" x14ac:dyDescent="0.25">
      <c r="A38" s="19" t="s">
        <v>64</v>
      </c>
      <c r="B38" s="15" t="s">
        <v>32</v>
      </c>
      <c r="C38" s="20">
        <v>-6052353</v>
      </c>
      <c r="D38" s="20"/>
      <c r="E38" s="21">
        <v>5786256</v>
      </c>
      <c r="F38" s="22">
        <v>5786256</v>
      </c>
      <c r="G38" s="22">
        <v>482188</v>
      </c>
      <c r="H38" s="22">
        <v>-482188</v>
      </c>
      <c r="I38" s="22">
        <v>482188</v>
      </c>
      <c r="J38" s="22">
        <v>482188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482188</v>
      </c>
      <c r="X38" s="22">
        <v>2893128</v>
      </c>
      <c r="Y38" s="22">
        <v>-2410940</v>
      </c>
      <c r="Z38" s="23">
        <v>-83.333333333333343</v>
      </c>
      <c r="AA38" s="20">
        <v>5786256</v>
      </c>
    </row>
    <row r="39" spans="1:27" ht="13.5" x14ac:dyDescent="0.25">
      <c r="A39" s="19" t="s">
        <v>65</v>
      </c>
      <c r="B39" s="15" t="s">
        <v>32</v>
      </c>
      <c r="C39" s="20">
        <v>4194913</v>
      </c>
      <c r="D39" s="20"/>
      <c r="E39" s="21">
        <v>7080528</v>
      </c>
      <c r="F39" s="22">
        <v>7080528</v>
      </c>
      <c r="G39" s="22">
        <v>590039</v>
      </c>
      <c r="H39" s="22">
        <v>-590039</v>
      </c>
      <c r="I39" s="22"/>
      <c r="J39" s="22"/>
      <c r="K39" s="22"/>
      <c r="L39" s="22"/>
      <c r="M39" s="22">
        <v>1180089</v>
      </c>
      <c r="N39" s="22">
        <v>1180089</v>
      </c>
      <c r="O39" s="22"/>
      <c r="P39" s="22"/>
      <c r="Q39" s="22"/>
      <c r="R39" s="22"/>
      <c r="S39" s="22"/>
      <c r="T39" s="22"/>
      <c r="U39" s="22"/>
      <c r="V39" s="22"/>
      <c r="W39" s="22">
        <v>1180089</v>
      </c>
      <c r="X39" s="22">
        <v>3540264</v>
      </c>
      <c r="Y39" s="22">
        <v>-2360175</v>
      </c>
      <c r="Z39" s="23">
        <v>-66.666638420185606</v>
      </c>
      <c r="AA39" s="20">
        <v>7080528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612803</v>
      </c>
      <c r="D41" s="20"/>
      <c r="E41" s="21">
        <v>1484497</v>
      </c>
      <c r="F41" s="22">
        <v>1484497</v>
      </c>
      <c r="G41" s="22">
        <v>123706</v>
      </c>
      <c r="H41" s="22">
        <v>-123706</v>
      </c>
      <c r="I41" s="22">
        <v>181887</v>
      </c>
      <c r="J41" s="22">
        <v>181887</v>
      </c>
      <c r="K41" s="22">
        <v>41364</v>
      </c>
      <c r="L41" s="22">
        <v>30678</v>
      </c>
      <c r="M41" s="22"/>
      <c r="N41" s="22">
        <v>72042</v>
      </c>
      <c r="O41" s="22"/>
      <c r="P41" s="22"/>
      <c r="Q41" s="22"/>
      <c r="R41" s="22"/>
      <c r="S41" s="22"/>
      <c r="T41" s="22"/>
      <c r="U41" s="22"/>
      <c r="V41" s="22"/>
      <c r="W41" s="22">
        <v>253929</v>
      </c>
      <c r="X41" s="22">
        <v>742255</v>
      </c>
      <c r="Y41" s="22">
        <v>-488326</v>
      </c>
      <c r="Z41" s="23">
        <v>-65.789519774201594</v>
      </c>
      <c r="AA41" s="20">
        <v>1484497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3574798</v>
      </c>
      <c r="D44" s="20"/>
      <c r="E44" s="21">
        <v>4291075</v>
      </c>
      <c r="F44" s="22">
        <v>4291075</v>
      </c>
      <c r="G44" s="22">
        <v>362408</v>
      </c>
      <c r="H44" s="22">
        <v>114110</v>
      </c>
      <c r="I44" s="22">
        <v>291214</v>
      </c>
      <c r="J44" s="22">
        <v>767732</v>
      </c>
      <c r="K44" s="22">
        <v>519949</v>
      </c>
      <c r="L44" s="22">
        <v>176817</v>
      </c>
      <c r="M44" s="22">
        <v>380457</v>
      </c>
      <c r="N44" s="22">
        <v>1077223</v>
      </c>
      <c r="O44" s="22"/>
      <c r="P44" s="22"/>
      <c r="Q44" s="22"/>
      <c r="R44" s="22"/>
      <c r="S44" s="22"/>
      <c r="T44" s="22"/>
      <c r="U44" s="22"/>
      <c r="V44" s="22"/>
      <c r="W44" s="22">
        <v>1844955</v>
      </c>
      <c r="X44" s="22">
        <v>2145541</v>
      </c>
      <c r="Y44" s="22">
        <v>-300586</v>
      </c>
      <c r="Z44" s="23">
        <v>-14.009799859336178</v>
      </c>
      <c r="AA44" s="20">
        <v>4291075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13103179</v>
      </c>
      <c r="D47" s="29">
        <f t="shared" ref="D47:Y47" si="1">SUM(D34:D46)</f>
        <v>0</v>
      </c>
      <c r="E47" s="30">
        <f t="shared" si="1"/>
        <v>29524834</v>
      </c>
      <c r="F47" s="31">
        <f t="shared" si="1"/>
        <v>29524834</v>
      </c>
      <c r="G47" s="31">
        <f t="shared" si="1"/>
        <v>2421861</v>
      </c>
      <c r="H47" s="31">
        <f t="shared" si="1"/>
        <v>-704384</v>
      </c>
      <c r="I47" s="31">
        <f t="shared" si="1"/>
        <v>2679584</v>
      </c>
      <c r="J47" s="31">
        <f t="shared" si="1"/>
        <v>4397061</v>
      </c>
      <c r="K47" s="31">
        <f t="shared" si="1"/>
        <v>1375436</v>
      </c>
      <c r="L47" s="31">
        <f t="shared" si="1"/>
        <v>1040412</v>
      </c>
      <c r="M47" s="31">
        <f t="shared" si="1"/>
        <v>2483389</v>
      </c>
      <c r="N47" s="31">
        <f t="shared" si="1"/>
        <v>4899237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9296298</v>
      </c>
      <c r="X47" s="31">
        <f t="shared" si="1"/>
        <v>14762422</v>
      </c>
      <c r="Y47" s="31">
        <f t="shared" si="1"/>
        <v>-5466124</v>
      </c>
      <c r="Z47" s="32">
        <f>+IF(X47&lt;&gt;0,+(Y47/X47)*100,0)</f>
        <v>-37.027284547210478</v>
      </c>
      <c r="AA47" s="29">
        <f>SUM(AA34:AA46)</f>
        <v>29524834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17865371</v>
      </c>
      <c r="D48" s="39">
        <f t="shared" si="2"/>
        <v>0</v>
      </c>
      <c r="E48" s="40">
        <f t="shared" si="2"/>
        <v>11111731</v>
      </c>
      <c r="F48" s="41">
        <f t="shared" si="2"/>
        <v>11111731</v>
      </c>
      <c r="G48" s="41">
        <f t="shared" si="2"/>
        <v>201659</v>
      </c>
      <c r="H48" s="41">
        <f t="shared" si="2"/>
        <v>2188821</v>
      </c>
      <c r="I48" s="41">
        <f t="shared" si="2"/>
        <v>-243379</v>
      </c>
      <c r="J48" s="41">
        <f t="shared" si="2"/>
        <v>2147101</v>
      </c>
      <c r="K48" s="41">
        <f t="shared" si="2"/>
        <v>3374573</v>
      </c>
      <c r="L48" s="41">
        <f t="shared" si="2"/>
        <v>1451915</v>
      </c>
      <c r="M48" s="41">
        <f t="shared" si="2"/>
        <v>181859</v>
      </c>
      <c r="N48" s="41">
        <f t="shared" si="2"/>
        <v>5008347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7155448</v>
      </c>
      <c r="X48" s="41">
        <f t="shared" si="2"/>
        <v>5555857</v>
      </c>
      <c r="Y48" s="41">
        <f t="shared" si="2"/>
        <v>1599591</v>
      </c>
      <c r="Z48" s="42">
        <f>+IF(X48&lt;&gt;0,+(Y48/X48)*100,0)</f>
        <v>28.791075796227293</v>
      </c>
      <c r="AA48" s="39">
        <f>+AA32-AA47</f>
        <v>11111731</v>
      </c>
    </row>
    <row r="49" spans="1:27" ht="25.5" x14ac:dyDescent="0.25">
      <c r="A49" s="43" t="s">
        <v>74</v>
      </c>
      <c r="B49" s="15" t="s">
        <v>32</v>
      </c>
      <c r="C49" s="20">
        <v>-2410324</v>
      </c>
      <c r="D49" s="20"/>
      <c r="E49" s="21">
        <v>10000000</v>
      </c>
      <c r="F49" s="22">
        <v>10000000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5000002</v>
      </c>
      <c r="Y49" s="22">
        <v>-5000002</v>
      </c>
      <c r="Z49" s="23">
        <v>-100</v>
      </c>
      <c r="AA49" s="20">
        <v>10000000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15455047</v>
      </c>
      <c r="D51" s="48">
        <f t="shared" si="3"/>
        <v>0</v>
      </c>
      <c r="E51" s="49">
        <f t="shared" si="3"/>
        <v>21111731</v>
      </c>
      <c r="F51" s="50">
        <f t="shared" si="3"/>
        <v>21111731</v>
      </c>
      <c r="G51" s="50">
        <f t="shared" si="3"/>
        <v>201659</v>
      </c>
      <c r="H51" s="50">
        <f t="shared" si="3"/>
        <v>2188821</v>
      </c>
      <c r="I51" s="50">
        <f t="shared" si="3"/>
        <v>-243379</v>
      </c>
      <c r="J51" s="50">
        <f t="shared" si="3"/>
        <v>2147101</v>
      </c>
      <c r="K51" s="50">
        <f t="shared" si="3"/>
        <v>3374573</v>
      </c>
      <c r="L51" s="50">
        <f t="shared" si="3"/>
        <v>1451915</v>
      </c>
      <c r="M51" s="50">
        <f t="shared" si="3"/>
        <v>181859</v>
      </c>
      <c r="N51" s="50">
        <f t="shared" si="3"/>
        <v>5008347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7155448</v>
      </c>
      <c r="X51" s="50">
        <f t="shared" si="3"/>
        <v>10555859</v>
      </c>
      <c r="Y51" s="50">
        <f t="shared" si="3"/>
        <v>-3400411</v>
      </c>
      <c r="Z51" s="51">
        <f>+IF(X51&lt;&gt;0,+(Y51/X51)*100,0)</f>
        <v>-32.21349394682138</v>
      </c>
      <c r="AA51" s="48">
        <f>SUM(AA48:AA50)</f>
        <v>21111731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15455047</v>
      </c>
      <c r="D53" s="54">
        <f>+D51-D52</f>
        <v>0</v>
      </c>
      <c r="E53" s="55">
        <f t="shared" si="4"/>
        <v>21111731</v>
      </c>
      <c r="F53" s="56">
        <f t="shared" si="4"/>
        <v>21111731</v>
      </c>
      <c r="G53" s="56">
        <f t="shared" si="4"/>
        <v>201659</v>
      </c>
      <c r="H53" s="56">
        <f t="shared" si="4"/>
        <v>2188821</v>
      </c>
      <c r="I53" s="56">
        <f t="shared" si="4"/>
        <v>-243379</v>
      </c>
      <c r="J53" s="56">
        <f t="shared" si="4"/>
        <v>2147101</v>
      </c>
      <c r="K53" s="56">
        <f t="shared" si="4"/>
        <v>3374573</v>
      </c>
      <c r="L53" s="56">
        <f t="shared" si="4"/>
        <v>1451915</v>
      </c>
      <c r="M53" s="56">
        <f t="shared" si="4"/>
        <v>181859</v>
      </c>
      <c r="N53" s="56">
        <f t="shared" si="4"/>
        <v>5008347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7155448</v>
      </c>
      <c r="X53" s="56">
        <f t="shared" si="4"/>
        <v>10555859</v>
      </c>
      <c r="Y53" s="56">
        <f t="shared" si="4"/>
        <v>-3400411</v>
      </c>
      <c r="Z53" s="57">
        <f>+IF(X53&lt;&gt;0,+(Y53/X53)*100,0)</f>
        <v>-32.21349394682138</v>
      </c>
      <c r="AA53" s="54">
        <f>+AA51-AA52</f>
        <v>21111731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15455047</v>
      </c>
      <c r="D56" s="48">
        <f>SUM(D53:D55)</f>
        <v>0</v>
      </c>
      <c r="E56" s="49">
        <f t="shared" si="5"/>
        <v>21111731</v>
      </c>
      <c r="F56" s="50">
        <f t="shared" si="5"/>
        <v>21111731</v>
      </c>
      <c r="G56" s="50">
        <f t="shared" si="5"/>
        <v>201659</v>
      </c>
      <c r="H56" s="50">
        <f t="shared" si="5"/>
        <v>2188821</v>
      </c>
      <c r="I56" s="50">
        <f t="shared" si="5"/>
        <v>-243379</v>
      </c>
      <c r="J56" s="50">
        <f t="shared" si="5"/>
        <v>2147101</v>
      </c>
      <c r="K56" s="50">
        <f t="shared" si="5"/>
        <v>3374573</v>
      </c>
      <c r="L56" s="50">
        <f t="shared" si="5"/>
        <v>1451915</v>
      </c>
      <c r="M56" s="50">
        <f t="shared" si="5"/>
        <v>181859</v>
      </c>
      <c r="N56" s="50">
        <f t="shared" si="5"/>
        <v>5008347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7155448</v>
      </c>
      <c r="X56" s="50">
        <f t="shared" si="5"/>
        <v>10555859</v>
      </c>
      <c r="Y56" s="50">
        <f t="shared" si="5"/>
        <v>-3400411</v>
      </c>
      <c r="Z56" s="51">
        <f>+IF(X56&lt;&gt;0,+(Y56/X56)*100,0)</f>
        <v>-32.21349394682138</v>
      </c>
      <c r="AA56" s="48">
        <f>SUM(AA53:AA55)</f>
        <v>21111731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15455047</v>
      </c>
      <c r="D59" s="65">
        <f>SUM(D56:D58)</f>
        <v>0</v>
      </c>
      <c r="E59" s="66">
        <f t="shared" si="6"/>
        <v>21111731</v>
      </c>
      <c r="F59" s="67">
        <f t="shared" si="6"/>
        <v>21111731</v>
      </c>
      <c r="G59" s="67">
        <f t="shared" si="6"/>
        <v>201659</v>
      </c>
      <c r="H59" s="67">
        <f t="shared" si="6"/>
        <v>2188821</v>
      </c>
      <c r="I59" s="67">
        <f t="shared" si="6"/>
        <v>-243379</v>
      </c>
      <c r="J59" s="67">
        <f t="shared" si="6"/>
        <v>2147101</v>
      </c>
      <c r="K59" s="67">
        <f t="shared" si="6"/>
        <v>3374573</v>
      </c>
      <c r="L59" s="67">
        <f t="shared" si="6"/>
        <v>1451915</v>
      </c>
      <c r="M59" s="67">
        <f t="shared" si="6"/>
        <v>181859</v>
      </c>
      <c r="N59" s="67">
        <f t="shared" si="6"/>
        <v>5008347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7155448</v>
      </c>
      <c r="X59" s="67">
        <f t="shared" si="6"/>
        <v>10555859</v>
      </c>
      <c r="Y59" s="67">
        <f t="shared" si="6"/>
        <v>-3400411</v>
      </c>
      <c r="Z59" s="68">
        <f>+IF(X59&lt;&gt;0,+(Y59/X59)*100,0)</f>
        <v>-32.21349394682138</v>
      </c>
      <c r="AA59" s="65">
        <f>SUM(AA56:AA58)</f>
        <v>21111731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1062520</v>
      </c>
      <c r="D34" s="20"/>
      <c r="E34" s="21">
        <v>1197542</v>
      </c>
      <c r="F34" s="22">
        <v>1200992</v>
      </c>
      <c r="G34" s="22">
        <v>92677</v>
      </c>
      <c r="H34" s="22">
        <v>107722</v>
      </c>
      <c r="I34" s="22">
        <v>111915</v>
      </c>
      <c r="J34" s="22">
        <v>312314</v>
      </c>
      <c r="K34" s="22">
        <v>56187</v>
      </c>
      <c r="L34" s="22">
        <v>156209</v>
      </c>
      <c r="M34" s="22">
        <v>93984</v>
      </c>
      <c r="N34" s="22">
        <v>306380</v>
      </c>
      <c r="O34" s="22"/>
      <c r="P34" s="22"/>
      <c r="Q34" s="22"/>
      <c r="R34" s="22"/>
      <c r="S34" s="22"/>
      <c r="T34" s="22"/>
      <c r="U34" s="22"/>
      <c r="V34" s="22"/>
      <c r="W34" s="22">
        <v>618694</v>
      </c>
      <c r="X34" s="22">
        <v>631168</v>
      </c>
      <c r="Y34" s="22">
        <v>-12474</v>
      </c>
      <c r="Z34" s="23">
        <v>-1.9763359359156358</v>
      </c>
      <c r="AA34" s="20">
        <v>1200992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455900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3454860</v>
      </c>
      <c r="D42" s="20"/>
      <c r="E42" s="21">
        <v>880000</v>
      </c>
      <c r="F42" s="22">
        <v>880000</v>
      </c>
      <c r="G42" s="22">
        <v>31989</v>
      </c>
      <c r="H42" s="22">
        <v>47678</v>
      </c>
      <c r="I42" s="22"/>
      <c r="J42" s="22">
        <v>79667</v>
      </c>
      <c r="K42" s="22">
        <v>31212</v>
      </c>
      <c r="L42" s="22">
        <v>33048</v>
      </c>
      <c r="M42" s="22">
        <v>33048</v>
      </c>
      <c r="N42" s="22">
        <v>97308</v>
      </c>
      <c r="O42" s="22"/>
      <c r="P42" s="22"/>
      <c r="Q42" s="22"/>
      <c r="R42" s="22"/>
      <c r="S42" s="22"/>
      <c r="T42" s="22"/>
      <c r="U42" s="22"/>
      <c r="V42" s="22"/>
      <c r="W42" s="22">
        <v>176975</v>
      </c>
      <c r="X42" s="22">
        <v>880000</v>
      </c>
      <c r="Y42" s="22">
        <v>-703025</v>
      </c>
      <c r="Z42" s="23">
        <v>-79.889204545454547</v>
      </c>
      <c r="AA42" s="20">
        <v>880000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3263522</v>
      </c>
      <c r="D44" s="20"/>
      <c r="E44" s="21">
        <v>2278280</v>
      </c>
      <c r="F44" s="22">
        <v>2278290</v>
      </c>
      <c r="G44" s="22">
        <v>138777</v>
      </c>
      <c r="H44" s="22">
        <v>41263</v>
      </c>
      <c r="I44" s="22"/>
      <c r="J44" s="22">
        <v>180040</v>
      </c>
      <c r="K44" s="22">
        <v>1367677</v>
      </c>
      <c r="L44" s="22">
        <v>55608</v>
      </c>
      <c r="M44" s="22">
        <v>5243</v>
      </c>
      <c r="N44" s="22">
        <v>1428528</v>
      </c>
      <c r="O44" s="22"/>
      <c r="P44" s="22"/>
      <c r="Q44" s="22"/>
      <c r="R44" s="22"/>
      <c r="S44" s="22"/>
      <c r="T44" s="22"/>
      <c r="U44" s="22"/>
      <c r="V44" s="22"/>
      <c r="W44" s="22">
        <v>1608568</v>
      </c>
      <c r="X44" s="22">
        <v>846626</v>
      </c>
      <c r="Y44" s="22">
        <v>761942</v>
      </c>
      <c r="Z44" s="23">
        <v>89.997472319536612</v>
      </c>
      <c r="AA44" s="20">
        <v>2278290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8236802</v>
      </c>
      <c r="D47" s="29">
        <f t="shared" ref="D47:Y47" si="1">SUM(D34:D46)</f>
        <v>0</v>
      </c>
      <c r="E47" s="30">
        <f t="shared" si="1"/>
        <v>4355822</v>
      </c>
      <c r="F47" s="31">
        <f t="shared" si="1"/>
        <v>4359282</v>
      </c>
      <c r="G47" s="31">
        <f t="shared" si="1"/>
        <v>263443</v>
      </c>
      <c r="H47" s="31">
        <f t="shared" si="1"/>
        <v>196663</v>
      </c>
      <c r="I47" s="31">
        <f t="shared" si="1"/>
        <v>111915</v>
      </c>
      <c r="J47" s="31">
        <f t="shared" si="1"/>
        <v>572021</v>
      </c>
      <c r="K47" s="31">
        <f t="shared" si="1"/>
        <v>1455076</v>
      </c>
      <c r="L47" s="31">
        <f t="shared" si="1"/>
        <v>244865</v>
      </c>
      <c r="M47" s="31">
        <f t="shared" si="1"/>
        <v>132275</v>
      </c>
      <c r="N47" s="31">
        <f t="shared" si="1"/>
        <v>1832216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2404237</v>
      </c>
      <c r="X47" s="31">
        <f t="shared" si="1"/>
        <v>2357794</v>
      </c>
      <c r="Y47" s="31">
        <f t="shared" si="1"/>
        <v>46443</v>
      </c>
      <c r="Z47" s="32">
        <f>+IF(X47&lt;&gt;0,+(Y47/X47)*100,0)</f>
        <v>1.9697649582618331</v>
      </c>
      <c r="AA47" s="29">
        <f>SUM(AA34:AA46)</f>
        <v>4359282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-8236802</v>
      </c>
      <c r="D48" s="39">
        <f t="shared" si="2"/>
        <v>0</v>
      </c>
      <c r="E48" s="40">
        <f t="shared" si="2"/>
        <v>-4355822</v>
      </c>
      <c r="F48" s="41">
        <f t="shared" si="2"/>
        <v>-4359282</v>
      </c>
      <c r="G48" s="41">
        <f t="shared" si="2"/>
        <v>-263443</v>
      </c>
      <c r="H48" s="41">
        <f t="shared" si="2"/>
        <v>-196663</v>
      </c>
      <c r="I48" s="41">
        <f t="shared" si="2"/>
        <v>-111915</v>
      </c>
      <c r="J48" s="41">
        <f t="shared" si="2"/>
        <v>-572021</v>
      </c>
      <c r="K48" s="41">
        <f t="shared" si="2"/>
        <v>-1455076</v>
      </c>
      <c r="L48" s="41">
        <f t="shared" si="2"/>
        <v>-244865</v>
      </c>
      <c r="M48" s="41">
        <f t="shared" si="2"/>
        <v>-132275</v>
      </c>
      <c r="N48" s="41">
        <f t="shared" si="2"/>
        <v>-1832216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-2404237</v>
      </c>
      <c r="X48" s="41">
        <f t="shared" si="2"/>
        <v>-2357794</v>
      </c>
      <c r="Y48" s="41">
        <f t="shared" si="2"/>
        <v>-46443</v>
      </c>
      <c r="Z48" s="42">
        <f>+IF(X48&lt;&gt;0,+(Y48/X48)*100,0)</f>
        <v>1.9697649582618331</v>
      </c>
      <c r="AA48" s="39">
        <f>+AA32-AA47</f>
        <v>-4359282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-8236802</v>
      </c>
      <c r="D51" s="48">
        <f t="shared" si="3"/>
        <v>0</v>
      </c>
      <c r="E51" s="49">
        <f t="shared" si="3"/>
        <v>-4355822</v>
      </c>
      <c r="F51" s="50">
        <f t="shared" si="3"/>
        <v>-4359282</v>
      </c>
      <c r="G51" s="50">
        <f t="shared" si="3"/>
        <v>-263443</v>
      </c>
      <c r="H51" s="50">
        <f t="shared" si="3"/>
        <v>-196663</v>
      </c>
      <c r="I51" s="50">
        <f t="shared" si="3"/>
        <v>-111915</v>
      </c>
      <c r="J51" s="50">
        <f t="shared" si="3"/>
        <v>-572021</v>
      </c>
      <c r="K51" s="50">
        <f t="shared" si="3"/>
        <v>-1455076</v>
      </c>
      <c r="L51" s="50">
        <f t="shared" si="3"/>
        <v>-244865</v>
      </c>
      <c r="M51" s="50">
        <f t="shared" si="3"/>
        <v>-132275</v>
      </c>
      <c r="N51" s="50">
        <f t="shared" si="3"/>
        <v>-1832216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-2404237</v>
      </c>
      <c r="X51" s="50">
        <f t="shared" si="3"/>
        <v>-2357794</v>
      </c>
      <c r="Y51" s="50">
        <f t="shared" si="3"/>
        <v>-46443</v>
      </c>
      <c r="Z51" s="51">
        <f>+IF(X51&lt;&gt;0,+(Y51/X51)*100,0)</f>
        <v>1.9697649582618331</v>
      </c>
      <c r="AA51" s="48">
        <f>SUM(AA48:AA50)</f>
        <v>-4359282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-8236802</v>
      </c>
      <c r="D53" s="54">
        <f>+D51-D52</f>
        <v>0</v>
      </c>
      <c r="E53" s="55">
        <f t="shared" si="4"/>
        <v>-4355822</v>
      </c>
      <c r="F53" s="56">
        <f t="shared" si="4"/>
        <v>-4359282</v>
      </c>
      <c r="G53" s="56">
        <f t="shared" si="4"/>
        <v>-263443</v>
      </c>
      <c r="H53" s="56">
        <f t="shared" si="4"/>
        <v>-196663</v>
      </c>
      <c r="I53" s="56">
        <f t="shared" si="4"/>
        <v>-111915</v>
      </c>
      <c r="J53" s="56">
        <f t="shared" si="4"/>
        <v>-572021</v>
      </c>
      <c r="K53" s="56">
        <f t="shared" si="4"/>
        <v>-1455076</v>
      </c>
      <c r="L53" s="56">
        <f t="shared" si="4"/>
        <v>-244865</v>
      </c>
      <c r="M53" s="56">
        <f t="shared" si="4"/>
        <v>-132275</v>
      </c>
      <c r="N53" s="56">
        <f t="shared" si="4"/>
        <v>-1832216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-2404237</v>
      </c>
      <c r="X53" s="56">
        <f t="shared" si="4"/>
        <v>-2357794</v>
      </c>
      <c r="Y53" s="56">
        <f t="shared" si="4"/>
        <v>-46443</v>
      </c>
      <c r="Z53" s="57">
        <f>+IF(X53&lt;&gt;0,+(Y53/X53)*100,0)</f>
        <v>1.9697649582618331</v>
      </c>
      <c r="AA53" s="54">
        <f>+AA51-AA52</f>
        <v>-4359282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-8236802</v>
      </c>
      <c r="D56" s="48">
        <f>SUM(D53:D55)</f>
        <v>0</v>
      </c>
      <c r="E56" s="49">
        <f t="shared" si="5"/>
        <v>-4355822</v>
      </c>
      <c r="F56" s="50">
        <f t="shared" si="5"/>
        <v>-4359282</v>
      </c>
      <c r="G56" s="50">
        <f t="shared" si="5"/>
        <v>-263443</v>
      </c>
      <c r="H56" s="50">
        <f t="shared" si="5"/>
        <v>-196663</v>
      </c>
      <c r="I56" s="50">
        <f t="shared" si="5"/>
        <v>-111915</v>
      </c>
      <c r="J56" s="50">
        <f t="shared" si="5"/>
        <v>-572021</v>
      </c>
      <c r="K56" s="50">
        <f t="shared" si="5"/>
        <v>-1455076</v>
      </c>
      <c r="L56" s="50">
        <f t="shared" si="5"/>
        <v>-244865</v>
      </c>
      <c r="M56" s="50">
        <f t="shared" si="5"/>
        <v>-132275</v>
      </c>
      <c r="N56" s="50">
        <f t="shared" si="5"/>
        <v>-1832216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-2404237</v>
      </c>
      <c r="X56" s="50">
        <f t="shared" si="5"/>
        <v>-2357794</v>
      </c>
      <c r="Y56" s="50">
        <f t="shared" si="5"/>
        <v>-46443</v>
      </c>
      <c r="Z56" s="51">
        <f>+IF(X56&lt;&gt;0,+(Y56/X56)*100,0)</f>
        <v>1.9697649582618331</v>
      </c>
      <c r="AA56" s="48">
        <f>SUM(AA53:AA55)</f>
        <v>-4359282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-8236802</v>
      </c>
      <c r="D59" s="65">
        <f>SUM(D56:D58)</f>
        <v>0</v>
      </c>
      <c r="E59" s="66">
        <f t="shared" si="6"/>
        <v>-4355822</v>
      </c>
      <c r="F59" s="67">
        <f t="shared" si="6"/>
        <v>-4359282</v>
      </c>
      <c r="G59" s="67">
        <f t="shared" si="6"/>
        <v>-263443</v>
      </c>
      <c r="H59" s="67">
        <f t="shared" si="6"/>
        <v>-196663</v>
      </c>
      <c r="I59" s="67">
        <f t="shared" si="6"/>
        <v>-111915</v>
      </c>
      <c r="J59" s="67">
        <f t="shared" si="6"/>
        <v>-572021</v>
      </c>
      <c r="K59" s="67">
        <f t="shared" si="6"/>
        <v>-1455076</v>
      </c>
      <c r="L59" s="67">
        <f t="shared" si="6"/>
        <v>-244865</v>
      </c>
      <c r="M59" s="67">
        <f t="shared" si="6"/>
        <v>-132275</v>
      </c>
      <c r="N59" s="67">
        <f t="shared" si="6"/>
        <v>-1832216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-2404237</v>
      </c>
      <c r="X59" s="67">
        <f t="shared" si="6"/>
        <v>-2357794</v>
      </c>
      <c r="Y59" s="67">
        <f t="shared" si="6"/>
        <v>-46443</v>
      </c>
      <c r="Z59" s="68">
        <f>+IF(X59&lt;&gt;0,+(Y59/X59)*100,0)</f>
        <v>1.9697649582618331</v>
      </c>
      <c r="AA59" s="65">
        <f>SUM(AA56:AA58)</f>
        <v>-4359282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417210693</v>
      </c>
      <c r="D7" s="20"/>
      <c r="E7" s="21">
        <v>432620087</v>
      </c>
      <c r="F7" s="22">
        <v>432620087</v>
      </c>
      <c r="G7" s="22">
        <v>44172789</v>
      </c>
      <c r="H7" s="22">
        <v>18066974</v>
      </c>
      <c r="I7" s="22">
        <v>23248826</v>
      </c>
      <c r="J7" s="22">
        <v>85488589</v>
      </c>
      <c r="K7" s="22">
        <v>24153239</v>
      </c>
      <c r="L7" s="22">
        <v>6331203</v>
      </c>
      <c r="M7" s="22">
        <v>45017870</v>
      </c>
      <c r="N7" s="22">
        <v>75502312</v>
      </c>
      <c r="O7" s="22"/>
      <c r="P7" s="22"/>
      <c r="Q7" s="22"/>
      <c r="R7" s="22"/>
      <c r="S7" s="22"/>
      <c r="T7" s="22"/>
      <c r="U7" s="22"/>
      <c r="V7" s="22"/>
      <c r="W7" s="22">
        <v>160990901</v>
      </c>
      <c r="X7" s="22">
        <v>216310038</v>
      </c>
      <c r="Y7" s="22">
        <v>-55319137</v>
      </c>
      <c r="Z7" s="23">
        <v>-25.574003643788366</v>
      </c>
      <c r="AA7" s="20">
        <v>432620087</v>
      </c>
    </row>
    <row r="8" spans="1:27" ht="13.5" x14ac:dyDescent="0.25">
      <c r="A8" s="19" t="s">
        <v>36</v>
      </c>
      <c r="B8" s="15" t="s">
        <v>32</v>
      </c>
      <c r="C8" s="20">
        <v>-19530554</v>
      </c>
      <c r="D8" s="20"/>
      <c r="E8" s="21"/>
      <c r="F8" s="22"/>
      <c r="G8" s="22">
        <v>-102002</v>
      </c>
      <c r="H8" s="22">
        <v>-132147</v>
      </c>
      <c r="I8" s="22">
        <v>3539577</v>
      </c>
      <c r="J8" s="22">
        <v>3305428</v>
      </c>
      <c r="K8" s="22">
        <v>153465</v>
      </c>
      <c r="L8" s="22"/>
      <c r="M8" s="22"/>
      <c r="N8" s="22">
        <v>153465</v>
      </c>
      <c r="O8" s="22"/>
      <c r="P8" s="22"/>
      <c r="Q8" s="22"/>
      <c r="R8" s="22"/>
      <c r="S8" s="22"/>
      <c r="T8" s="22"/>
      <c r="U8" s="22"/>
      <c r="V8" s="22"/>
      <c r="W8" s="22">
        <v>3458893</v>
      </c>
      <c r="X8" s="22"/>
      <c r="Y8" s="22">
        <v>3458893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355063</v>
      </c>
      <c r="D10" s="20"/>
      <c r="E10" s="21"/>
      <c r="F10" s="22"/>
      <c r="G10" s="22">
        <v>5074</v>
      </c>
      <c r="H10" s="22">
        <v>24165</v>
      </c>
      <c r="I10" s="22">
        <v>477244</v>
      </c>
      <c r="J10" s="22">
        <v>506483</v>
      </c>
      <c r="K10" s="22">
        <v>39822</v>
      </c>
      <c r="L10" s="22">
        <v>5089</v>
      </c>
      <c r="M10" s="22"/>
      <c r="N10" s="22">
        <v>44911</v>
      </c>
      <c r="O10" s="22"/>
      <c r="P10" s="22"/>
      <c r="Q10" s="22"/>
      <c r="R10" s="22"/>
      <c r="S10" s="22"/>
      <c r="T10" s="22"/>
      <c r="U10" s="22"/>
      <c r="V10" s="22"/>
      <c r="W10" s="22">
        <v>551394</v>
      </c>
      <c r="X10" s="22"/>
      <c r="Y10" s="22">
        <v>551394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36970634</v>
      </c>
      <c r="D13" s="20"/>
      <c r="E13" s="21"/>
      <c r="F13" s="22"/>
      <c r="G13" s="22">
        <v>5482585</v>
      </c>
      <c r="H13" s="22">
        <v>-336865</v>
      </c>
      <c r="I13" s="22">
        <v>13084507</v>
      </c>
      <c r="J13" s="22">
        <v>18230227</v>
      </c>
      <c r="K13" s="22">
        <v>6939225</v>
      </c>
      <c r="L13" s="22">
        <v>-92329</v>
      </c>
      <c r="M13" s="22">
        <v>399492</v>
      </c>
      <c r="N13" s="22">
        <v>7246388</v>
      </c>
      <c r="O13" s="22"/>
      <c r="P13" s="22"/>
      <c r="Q13" s="22"/>
      <c r="R13" s="22"/>
      <c r="S13" s="22"/>
      <c r="T13" s="22"/>
      <c r="U13" s="22"/>
      <c r="V13" s="22"/>
      <c r="W13" s="22">
        <v>25476615</v>
      </c>
      <c r="X13" s="22"/>
      <c r="Y13" s="22">
        <v>25476615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-9035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>
        <v>129</v>
      </c>
      <c r="J18" s="22">
        <v>129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129</v>
      </c>
      <c r="X18" s="22"/>
      <c r="Y18" s="22">
        <v>129</v>
      </c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18478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9302290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7422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987485128</v>
      </c>
      <c r="D25" s="20"/>
      <c r="E25" s="21">
        <v>687646836</v>
      </c>
      <c r="F25" s="22">
        <v>687646836</v>
      </c>
      <c r="G25" s="22">
        <v>453889000</v>
      </c>
      <c r="H25" s="22"/>
      <c r="I25" s="22">
        <v>3117294</v>
      </c>
      <c r="J25" s="22">
        <v>457006294</v>
      </c>
      <c r="K25" s="22">
        <v>31872038</v>
      </c>
      <c r="L25" s="22">
        <v>63694631</v>
      </c>
      <c r="M25" s="22">
        <v>298301292</v>
      </c>
      <c r="N25" s="22">
        <v>393867961</v>
      </c>
      <c r="O25" s="22"/>
      <c r="P25" s="22"/>
      <c r="Q25" s="22"/>
      <c r="R25" s="22"/>
      <c r="S25" s="22"/>
      <c r="T25" s="22"/>
      <c r="U25" s="22"/>
      <c r="V25" s="22"/>
      <c r="W25" s="22">
        <v>850874255</v>
      </c>
      <c r="X25" s="22">
        <v>343823424</v>
      </c>
      <c r="Y25" s="22">
        <v>507050831</v>
      </c>
      <c r="Z25" s="23">
        <v>147.47419623160988</v>
      </c>
      <c r="AA25" s="20">
        <v>687646836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1431810119</v>
      </c>
      <c r="D32" s="29">
        <f t="shared" ref="D32:Y32" si="0">SUM(D6:D31)</f>
        <v>0</v>
      </c>
      <c r="E32" s="30">
        <f t="shared" si="0"/>
        <v>1120266923</v>
      </c>
      <c r="F32" s="31">
        <f t="shared" si="0"/>
        <v>1120266923</v>
      </c>
      <c r="G32" s="31">
        <f t="shared" si="0"/>
        <v>503447446</v>
      </c>
      <c r="H32" s="31">
        <f t="shared" si="0"/>
        <v>17622127</v>
      </c>
      <c r="I32" s="31">
        <f t="shared" si="0"/>
        <v>43467577</v>
      </c>
      <c r="J32" s="31">
        <f t="shared" si="0"/>
        <v>564537150</v>
      </c>
      <c r="K32" s="31">
        <f t="shared" si="0"/>
        <v>63157789</v>
      </c>
      <c r="L32" s="31">
        <f t="shared" si="0"/>
        <v>69938594</v>
      </c>
      <c r="M32" s="31">
        <f t="shared" si="0"/>
        <v>343718654</v>
      </c>
      <c r="N32" s="31">
        <f t="shared" si="0"/>
        <v>476815037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1041352187</v>
      </c>
      <c r="X32" s="31">
        <f t="shared" si="0"/>
        <v>560133462</v>
      </c>
      <c r="Y32" s="31">
        <f t="shared" si="0"/>
        <v>481218725</v>
      </c>
      <c r="Z32" s="32">
        <f>+IF(X32&lt;&gt;0,+(Y32/X32)*100,0)</f>
        <v>85.911440334553703</v>
      </c>
      <c r="AA32" s="29">
        <f>SUM(AA6:AA31)</f>
        <v>1120266923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189502021</v>
      </c>
      <c r="D34" s="20"/>
      <c r="E34" s="21">
        <v>224231018</v>
      </c>
      <c r="F34" s="22">
        <v>224231018</v>
      </c>
      <c r="G34" s="22">
        <v>17238776</v>
      </c>
      <c r="H34" s="22">
        <v>17584561</v>
      </c>
      <c r="I34" s="22">
        <v>14291784</v>
      </c>
      <c r="J34" s="22">
        <v>49115121</v>
      </c>
      <c r="K34" s="22">
        <v>20651154</v>
      </c>
      <c r="L34" s="22"/>
      <c r="M34" s="22">
        <v>18012738</v>
      </c>
      <c r="N34" s="22">
        <v>38663892</v>
      </c>
      <c r="O34" s="22"/>
      <c r="P34" s="22"/>
      <c r="Q34" s="22"/>
      <c r="R34" s="22"/>
      <c r="S34" s="22"/>
      <c r="T34" s="22"/>
      <c r="U34" s="22"/>
      <c r="V34" s="22"/>
      <c r="W34" s="22">
        <v>87779013</v>
      </c>
      <c r="X34" s="22">
        <v>112115520</v>
      </c>
      <c r="Y34" s="22">
        <v>-24336507</v>
      </c>
      <c r="Z34" s="23">
        <v>-21.706635263342665</v>
      </c>
      <c r="AA34" s="20">
        <v>224231018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41982783</v>
      </c>
      <c r="D37" s="20"/>
      <c r="E37" s="21">
        <v>195904113</v>
      </c>
      <c r="F37" s="22">
        <v>195904113</v>
      </c>
      <c r="G37" s="22"/>
      <c r="H37" s="22"/>
      <c r="I37" s="22"/>
      <c r="J37" s="22"/>
      <c r="K37" s="22">
        <v>29449</v>
      </c>
      <c r="L37" s="22">
        <v>111723</v>
      </c>
      <c r="M37" s="22">
        <v>260383</v>
      </c>
      <c r="N37" s="22">
        <v>401555</v>
      </c>
      <c r="O37" s="22"/>
      <c r="P37" s="22"/>
      <c r="Q37" s="22"/>
      <c r="R37" s="22"/>
      <c r="S37" s="22"/>
      <c r="T37" s="22"/>
      <c r="U37" s="22"/>
      <c r="V37" s="22"/>
      <c r="W37" s="22">
        <v>401555</v>
      </c>
      <c r="X37" s="22">
        <v>97952052</v>
      </c>
      <c r="Y37" s="22">
        <v>-97550497</v>
      </c>
      <c r="Z37" s="23">
        <v>-99.590049425406619</v>
      </c>
      <c r="AA37" s="20">
        <v>195904113</v>
      </c>
    </row>
    <row r="38" spans="1:27" ht="13.5" x14ac:dyDescent="0.25">
      <c r="A38" s="19" t="s">
        <v>64</v>
      </c>
      <c r="B38" s="15" t="s">
        <v>32</v>
      </c>
      <c r="C38" s="20">
        <v>259043297</v>
      </c>
      <c r="D38" s="20"/>
      <c r="E38" s="21">
        <v>287685559</v>
      </c>
      <c r="F38" s="22">
        <v>287685559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143842782</v>
      </c>
      <c r="Y38" s="22">
        <v>-143842782</v>
      </c>
      <c r="Z38" s="23">
        <v>-100</v>
      </c>
      <c r="AA38" s="20">
        <v>287685559</v>
      </c>
    </row>
    <row r="39" spans="1:27" ht="13.5" x14ac:dyDescent="0.25">
      <c r="A39" s="19" t="s">
        <v>65</v>
      </c>
      <c r="B39" s="15" t="s">
        <v>32</v>
      </c>
      <c r="C39" s="20">
        <v>58514046</v>
      </c>
      <c r="D39" s="20"/>
      <c r="E39" s="21">
        <v>83666293</v>
      </c>
      <c r="F39" s="22">
        <v>83666293</v>
      </c>
      <c r="G39" s="22"/>
      <c r="H39" s="22"/>
      <c r="I39" s="22"/>
      <c r="J39" s="22"/>
      <c r="K39" s="22">
        <v>4582</v>
      </c>
      <c r="L39" s="22"/>
      <c r="M39" s="22"/>
      <c r="N39" s="22">
        <v>4582</v>
      </c>
      <c r="O39" s="22"/>
      <c r="P39" s="22"/>
      <c r="Q39" s="22"/>
      <c r="R39" s="22"/>
      <c r="S39" s="22"/>
      <c r="T39" s="22"/>
      <c r="U39" s="22"/>
      <c r="V39" s="22"/>
      <c r="W39" s="22">
        <v>4582</v>
      </c>
      <c r="X39" s="22">
        <v>41833158</v>
      </c>
      <c r="Y39" s="22">
        <v>-41828576</v>
      </c>
      <c r="Z39" s="23">
        <v>-99.98904696604545</v>
      </c>
      <c r="AA39" s="20">
        <v>83666293</v>
      </c>
    </row>
    <row r="40" spans="1:27" ht="13.5" x14ac:dyDescent="0.25">
      <c r="A40" s="19" t="s">
        <v>40</v>
      </c>
      <c r="B40" s="15" t="s">
        <v>32</v>
      </c>
      <c r="C40" s="20">
        <v>-478188</v>
      </c>
      <c r="D40" s="20"/>
      <c r="E40" s="21"/>
      <c r="F40" s="22"/>
      <c r="G40" s="22">
        <v>51310</v>
      </c>
      <c r="H40" s="22">
        <v>-29294</v>
      </c>
      <c r="I40" s="22">
        <v>422456</v>
      </c>
      <c r="J40" s="22">
        <v>444472</v>
      </c>
      <c r="K40" s="22">
        <v>551058</v>
      </c>
      <c r="L40" s="22">
        <v>38003</v>
      </c>
      <c r="M40" s="22">
        <v>32061</v>
      </c>
      <c r="N40" s="22">
        <v>621122</v>
      </c>
      <c r="O40" s="22"/>
      <c r="P40" s="22"/>
      <c r="Q40" s="22"/>
      <c r="R40" s="22"/>
      <c r="S40" s="22"/>
      <c r="T40" s="22"/>
      <c r="U40" s="22"/>
      <c r="V40" s="22"/>
      <c r="W40" s="22">
        <v>1065594</v>
      </c>
      <c r="X40" s="22"/>
      <c r="Y40" s="22">
        <v>1065594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26124892</v>
      </c>
      <c r="D41" s="20"/>
      <c r="E41" s="21">
        <v>48529095</v>
      </c>
      <c r="F41" s="22">
        <v>48529095</v>
      </c>
      <c r="G41" s="22">
        <v>1102157</v>
      </c>
      <c r="H41" s="22">
        <v>7088696</v>
      </c>
      <c r="I41" s="22">
        <v>7496952</v>
      </c>
      <c r="J41" s="22">
        <v>15687805</v>
      </c>
      <c r="K41" s="22">
        <v>5556480</v>
      </c>
      <c r="L41" s="22">
        <v>7963709</v>
      </c>
      <c r="M41" s="22">
        <v>13846305</v>
      </c>
      <c r="N41" s="22">
        <v>27366494</v>
      </c>
      <c r="O41" s="22"/>
      <c r="P41" s="22"/>
      <c r="Q41" s="22"/>
      <c r="R41" s="22"/>
      <c r="S41" s="22"/>
      <c r="T41" s="22"/>
      <c r="U41" s="22"/>
      <c r="V41" s="22"/>
      <c r="W41" s="22">
        <v>43054299</v>
      </c>
      <c r="X41" s="22">
        <v>24264522</v>
      </c>
      <c r="Y41" s="22">
        <v>18789777</v>
      </c>
      <c r="Z41" s="23">
        <v>77.437243560783926</v>
      </c>
      <c r="AA41" s="20">
        <v>48529095</v>
      </c>
    </row>
    <row r="42" spans="1:27" ht="13.5" x14ac:dyDescent="0.25">
      <c r="A42" s="19" t="s">
        <v>67</v>
      </c>
      <c r="B42" s="15" t="s">
        <v>32</v>
      </c>
      <c r="C42" s="20">
        <v>514775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62302550</v>
      </c>
      <c r="D44" s="20"/>
      <c r="E44" s="21">
        <v>104396577</v>
      </c>
      <c r="F44" s="22">
        <v>104396577</v>
      </c>
      <c r="G44" s="22">
        <v>2077436</v>
      </c>
      <c r="H44" s="22">
        <v>7313535</v>
      </c>
      <c r="I44" s="22">
        <v>4123808</v>
      </c>
      <c r="J44" s="22">
        <v>13514779</v>
      </c>
      <c r="K44" s="22">
        <v>6126749</v>
      </c>
      <c r="L44" s="22">
        <v>4853508</v>
      </c>
      <c r="M44" s="22">
        <v>5997202</v>
      </c>
      <c r="N44" s="22">
        <v>16977459</v>
      </c>
      <c r="O44" s="22"/>
      <c r="P44" s="22"/>
      <c r="Q44" s="22"/>
      <c r="R44" s="22"/>
      <c r="S44" s="22"/>
      <c r="T44" s="22"/>
      <c r="U44" s="22"/>
      <c r="V44" s="22"/>
      <c r="W44" s="22">
        <v>30492238</v>
      </c>
      <c r="X44" s="22">
        <v>52198290</v>
      </c>
      <c r="Y44" s="22">
        <v>-21706052</v>
      </c>
      <c r="Z44" s="23">
        <v>-41.583837324939189</v>
      </c>
      <c r="AA44" s="20">
        <v>104396577</v>
      </c>
    </row>
    <row r="45" spans="1:27" ht="13.5" x14ac:dyDescent="0.25">
      <c r="A45" s="19" t="s">
        <v>70</v>
      </c>
      <c r="B45" s="15" t="s">
        <v>32</v>
      </c>
      <c r="C45" s="20">
        <v>-545222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358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636961312</v>
      </c>
      <c r="D47" s="29">
        <f t="shared" ref="D47:Y47" si="1">SUM(D34:D46)</f>
        <v>0</v>
      </c>
      <c r="E47" s="30">
        <f t="shared" si="1"/>
        <v>944412655</v>
      </c>
      <c r="F47" s="31">
        <f t="shared" si="1"/>
        <v>944412655</v>
      </c>
      <c r="G47" s="31">
        <f t="shared" si="1"/>
        <v>20469679</v>
      </c>
      <c r="H47" s="31">
        <f t="shared" si="1"/>
        <v>31957498</v>
      </c>
      <c r="I47" s="31">
        <f t="shared" si="1"/>
        <v>26335000</v>
      </c>
      <c r="J47" s="31">
        <f t="shared" si="1"/>
        <v>78762177</v>
      </c>
      <c r="K47" s="31">
        <f t="shared" si="1"/>
        <v>32919472</v>
      </c>
      <c r="L47" s="31">
        <f t="shared" si="1"/>
        <v>12966943</v>
      </c>
      <c r="M47" s="31">
        <f t="shared" si="1"/>
        <v>38148689</v>
      </c>
      <c r="N47" s="31">
        <f t="shared" si="1"/>
        <v>84035104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162797281</v>
      </c>
      <c r="X47" s="31">
        <f t="shared" si="1"/>
        <v>472206324</v>
      </c>
      <c r="Y47" s="31">
        <f t="shared" si="1"/>
        <v>-309409043</v>
      </c>
      <c r="Z47" s="32">
        <f>+IF(X47&lt;&gt;0,+(Y47/X47)*100,0)</f>
        <v>-65.524120977253148</v>
      </c>
      <c r="AA47" s="29">
        <f>SUM(AA34:AA46)</f>
        <v>944412655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794848807</v>
      </c>
      <c r="D48" s="39">
        <f t="shared" si="2"/>
        <v>0</v>
      </c>
      <c r="E48" s="40">
        <f t="shared" si="2"/>
        <v>175854268</v>
      </c>
      <c r="F48" s="41">
        <f t="shared" si="2"/>
        <v>175854268</v>
      </c>
      <c r="G48" s="41">
        <f t="shared" si="2"/>
        <v>482977767</v>
      </c>
      <c r="H48" s="41">
        <f t="shared" si="2"/>
        <v>-14335371</v>
      </c>
      <c r="I48" s="41">
        <f t="shared" si="2"/>
        <v>17132577</v>
      </c>
      <c r="J48" s="41">
        <f t="shared" si="2"/>
        <v>485774973</v>
      </c>
      <c r="K48" s="41">
        <f t="shared" si="2"/>
        <v>30238317</v>
      </c>
      <c r="L48" s="41">
        <f t="shared" si="2"/>
        <v>56971651</v>
      </c>
      <c r="M48" s="41">
        <f t="shared" si="2"/>
        <v>305569965</v>
      </c>
      <c r="N48" s="41">
        <f t="shared" si="2"/>
        <v>392779933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878554906</v>
      </c>
      <c r="X48" s="41">
        <f t="shared" si="2"/>
        <v>87927138</v>
      </c>
      <c r="Y48" s="41">
        <f t="shared" si="2"/>
        <v>790627768</v>
      </c>
      <c r="Z48" s="42">
        <f>+IF(X48&lt;&gt;0,+(Y48/X48)*100,0)</f>
        <v>899.18515032298671</v>
      </c>
      <c r="AA48" s="39">
        <f>+AA32-AA47</f>
        <v>175854268</v>
      </c>
    </row>
    <row r="49" spans="1:27" ht="25.5" x14ac:dyDescent="0.25">
      <c r="A49" s="43" t="s">
        <v>74</v>
      </c>
      <c r="B49" s="15" t="s">
        <v>32</v>
      </c>
      <c r="C49" s="20">
        <v>189406656</v>
      </c>
      <c r="D49" s="20"/>
      <c r="E49" s="21">
        <v>571188510</v>
      </c>
      <c r="F49" s="22">
        <v>571188510</v>
      </c>
      <c r="G49" s="22"/>
      <c r="H49" s="22">
        <v>11785435</v>
      </c>
      <c r="I49" s="22">
        <v>50305696</v>
      </c>
      <c r="J49" s="22">
        <v>62091131</v>
      </c>
      <c r="K49" s="22">
        <v>66867347</v>
      </c>
      <c r="L49" s="22">
        <v>58918418</v>
      </c>
      <c r="M49" s="22">
        <v>77965606</v>
      </c>
      <c r="N49" s="22">
        <v>203751371</v>
      </c>
      <c r="O49" s="22"/>
      <c r="P49" s="22"/>
      <c r="Q49" s="22"/>
      <c r="R49" s="22"/>
      <c r="S49" s="22"/>
      <c r="T49" s="22"/>
      <c r="U49" s="22"/>
      <c r="V49" s="22"/>
      <c r="W49" s="22">
        <v>265842502</v>
      </c>
      <c r="X49" s="22">
        <v>285594252</v>
      </c>
      <c r="Y49" s="22">
        <v>-19751750</v>
      </c>
      <c r="Z49" s="23">
        <v>-6.9160180436684708</v>
      </c>
      <c r="AA49" s="20">
        <v>571188510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984255463</v>
      </c>
      <c r="D51" s="48">
        <f t="shared" si="3"/>
        <v>0</v>
      </c>
      <c r="E51" s="49">
        <f t="shared" si="3"/>
        <v>747042778</v>
      </c>
      <c r="F51" s="50">
        <f t="shared" si="3"/>
        <v>747042778</v>
      </c>
      <c r="G51" s="50">
        <f t="shared" si="3"/>
        <v>482977767</v>
      </c>
      <c r="H51" s="50">
        <f t="shared" si="3"/>
        <v>-2549936</v>
      </c>
      <c r="I51" s="50">
        <f t="shared" si="3"/>
        <v>67438273</v>
      </c>
      <c r="J51" s="50">
        <f t="shared" si="3"/>
        <v>547866104</v>
      </c>
      <c r="K51" s="50">
        <f t="shared" si="3"/>
        <v>97105664</v>
      </c>
      <c r="L51" s="50">
        <f t="shared" si="3"/>
        <v>115890069</v>
      </c>
      <c r="M51" s="50">
        <f t="shared" si="3"/>
        <v>383535571</v>
      </c>
      <c r="N51" s="50">
        <f t="shared" si="3"/>
        <v>596531304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1144397408</v>
      </c>
      <c r="X51" s="50">
        <f t="shared" si="3"/>
        <v>373521390</v>
      </c>
      <c r="Y51" s="50">
        <f t="shared" si="3"/>
        <v>770876018</v>
      </c>
      <c r="Z51" s="51">
        <f>+IF(X51&lt;&gt;0,+(Y51/X51)*100,0)</f>
        <v>206.38068893457481</v>
      </c>
      <c r="AA51" s="48">
        <f>SUM(AA48:AA50)</f>
        <v>747042778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984255463</v>
      </c>
      <c r="D53" s="54">
        <f>+D51-D52</f>
        <v>0</v>
      </c>
      <c r="E53" s="55">
        <f t="shared" si="4"/>
        <v>747042778</v>
      </c>
      <c r="F53" s="56">
        <f t="shared" si="4"/>
        <v>747042778</v>
      </c>
      <c r="G53" s="56">
        <f t="shared" si="4"/>
        <v>482977767</v>
      </c>
      <c r="H53" s="56">
        <f t="shared" si="4"/>
        <v>-2549936</v>
      </c>
      <c r="I53" s="56">
        <f t="shared" si="4"/>
        <v>67438273</v>
      </c>
      <c r="J53" s="56">
        <f t="shared" si="4"/>
        <v>547866104</v>
      </c>
      <c r="K53" s="56">
        <f t="shared" si="4"/>
        <v>97105664</v>
      </c>
      <c r="L53" s="56">
        <f t="shared" si="4"/>
        <v>115890069</v>
      </c>
      <c r="M53" s="56">
        <f t="shared" si="4"/>
        <v>383535571</v>
      </c>
      <c r="N53" s="56">
        <f t="shared" si="4"/>
        <v>596531304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1144397408</v>
      </c>
      <c r="X53" s="56">
        <f t="shared" si="4"/>
        <v>373521390</v>
      </c>
      <c r="Y53" s="56">
        <f t="shared" si="4"/>
        <v>770876018</v>
      </c>
      <c r="Z53" s="57">
        <f>+IF(X53&lt;&gt;0,+(Y53/X53)*100,0)</f>
        <v>206.38068893457481</v>
      </c>
      <c r="AA53" s="54">
        <f>+AA51-AA52</f>
        <v>747042778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984255463</v>
      </c>
      <c r="D56" s="48">
        <f>SUM(D53:D55)</f>
        <v>0</v>
      </c>
      <c r="E56" s="49">
        <f t="shared" si="5"/>
        <v>747042778</v>
      </c>
      <c r="F56" s="50">
        <f t="shared" si="5"/>
        <v>747042778</v>
      </c>
      <c r="G56" s="50">
        <f t="shared" si="5"/>
        <v>482977767</v>
      </c>
      <c r="H56" s="50">
        <f t="shared" si="5"/>
        <v>-2549936</v>
      </c>
      <c r="I56" s="50">
        <f t="shared" si="5"/>
        <v>67438273</v>
      </c>
      <c r="J56" s="50">
        <f t="shared" si="5"/>
        <v>547866104</v>
      </c>
      <c r="K56" s="50">
        <f t="shared" si="5"/>
        <v>97105664</v>
      </c>
      <c r="L56" s="50">
        <f t="shared" si="5"/>
        <v>115890069</v>
      </c>
      <c r="M56" s="50">
        <f t="shared" si="5"/>
        <v>383535571</v>
      </c>
      <c r="N56" s="50">
        <f t="shared" si="5"/>
        <v>596531304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1144397408</v>
      </c>
      <c r="X56" s="50">
        <f t="shared" si="5"/>
        <v>373521390</v>
      </c>
      <c r="Y56" s="50">
        <f t="shared" si="5"/>
        <v>770876018</v>
      </c>
      <c r="Z56" s="51">
        <f>+IF(X56&lt;&gt;0,+(Y56/X56)*100,0)</f>
        <v>206.38068893457481</v>
      </c>
      <c r="AA56" s="48">
        <f>SUM(AA53:AA55)</f>
        <v>747042778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984255463</v>
      </c>
      <c r="D59" s="65">
        <f>SUM(D56:D58)</f>
        <v>0</v>
      </c>
      <c r="E59" s="66">
        <f t="shared" si="6"/>
        <v>747042778</v>
      </c>
      <c r="F59" s="67">
        <f t="shared" si="6"/>
        <v>747042778</v>
      </c>
      <c r="G59" s="67">
        <f t="shared" si="6"/>
        <v>482977767</v>
      </c>
      <c r="H59" s="67">
        <f t="shared" si="6"/>
        <v>-2549936</v>
      </c>
      <c r="I59" s="67">
        <f t="shared" si="6"/>
        <v>67438273</v>
      </c>
      <c r="J59" s="67">
        <f t="shared" si="6"/>
        <v>547866104</v>
      </c>
      <c r="K59" s="67">
        <f t="shared" si="6"/>
        <v>97105664</v>
      </c>
      <c r="L59" s="67">
        <f t="shared" si="6"/>
        <v>115890069</v>
      </c>
      <c r="M59" s="67">
        <f t="shared" si="6"/>
        <v>383535571</v>
      </c>
      <c r="N59" s="67">
        <f t="shared" si="6"/>
        <v>596531304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1144397408</v>
      </c>
      <c r="X59" s="67">
        <f t="shared" si="6"/>
        <v>373521390</v>
      </c>
      <c r="Y59" s="67">
        <f t="shared" si="6"/>
        <v>770876018</v>
      </c>
      <c r="Z59" s="68">
        <f>+IF(X59&lt;&gt;0,+(Y59/X59)*100,0)</f>
        <v>206.38068893457481</v>
      </c>
      <c r="AA59" s="65">
        <f>SUM(AA56:AA58)</f>
        <v>747042778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358799977</v>
      </c>
      <c r="D7" s="20"/>
      <c r="E7" s="21">
        <v>340633801</v>
      </c>
      <c r="F7" s="22">
        <v>340633801</v>
      </c>
      <c r="G7" s="22">
        <v>26161911</v>
      </c>
      <c r="H7" s="22">
        <v>31373916</v>
      </c>
      <c r="I7" s="22">
        <v>32838174</v>
      </c>
      <c r="J7" s="22">
        <v>90374001</v>
      </c>
      <c r="K7" s="22">
        <v>31871721</v>
      </c>
      <c r="L7" s="22">
        <v>34128010</v>
      </c>
      <c r="M7" s="22">
        <v>28723086</v>
      </c>
      <c r="N7" s="22">
        <v>94722817</v>
      </c>
      <c r="O7" s="22"/>
      <c r="P7" s="22"/>
      <c r="Q7" s="22"/>
      <c r="R7" s="22"/>
      <c r="S7" s="22"/>
      <c r="T7" s="22"/>
      <c r="U7" s="22"/>
      <c r="V7" s="22"/>
      <c r="W7" s="22">
        <v>185096818</v>
      </c>
      <c r="X7" s="22">
        <v>144355908</v>
      </c>
      <c r="Y7" s="22">
        <v>40740910</v>
      </c>
      <c r="Z7" s="23">
        <v>28.222544241140447</v>
      </c>
      <c r="AA7" s="20">
        <v>340633801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>
        <v>8858820</v>
      </c>
      <c r="L25" s="22">
        <v>1996823</v>
      </c>
      <c r="M25" s="22">
        <v>75751</v>
      </c>
      <c r="N25" s="22">
        <v>10931394</v>
      </c>
      <c r="O25" s="22"/>
      <c r="P25" s="22"/>
      <c r="Q25" s="22"/>
      <c r="R25" s="22"/>
      <c r="S25" s="22"/>
      <c r="T25" s="22"/>
      <c r="U25" s="22"/>
      <c r="V25" s="22"/>
      <c r="W25" s="22">
        <v>10931394</v>
      </c>
      <c r="X25" s="22"/>
      <c r="Y25" s="22">
        <v>10931394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358799977</v>
      </c>
      <c r="D32" s="29">
        <f t="shared" ref="D32:Y32" si="0">SUM(D6:D31)</f>
        <v>0</v>
      </c>
      <c r="E32" s="30">
        <f t="shared" si="0"/>
        <v>340633801</v>
      </c>
      <c r="F32" s="31">
        <f t="shared" si="0"/>
        <v>340633801</v>
      </c>
      <c r="G32" s="31">
        <f t="shared" si="0"/>
        <v>26161911</v>
      </c>
      <c r="H32" s="31">
        <f t="shared" si="0"/>
        <v>31373916</v>
      </c>
      <c r="I32" s="31">
        <f t="shared" si="0"/>
        <v>32838174</v>
      </c>
      <c r="J32" s="31">
        <f t="shared" si="0"/>
        <v>90374001</v>
      </c>
      <c r="K32" s="31">
        <f t="shared" si="0"/>
        <v>40730541</v>
      </c>
      <c r="L32" s="31">
        <f t="shared" si="0"/>
        <v>36124833</v>
      </c>
      <c r="M32" s="31">
        <f t="shared" si="0"/>
        <v>28798837</v>
      </c>
      <c r="N32" s="31">
        <f t="shared" si="0"/>
        <v>105654211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196028212</v>
      </c>
      <c r="X32" s="31">
        <f t="shared" si="0"/>
        <v>144355908</v>
      </c>
      <c r="Y32" s="31">
        <f t="shared" si="0"/>
        <v>51672304</v>
      </c>
      <c r="Z32" s="32">
        <f>+IF(X32&lt;&gt;0,+(Y32/X32)*100,0)</f>
        <v>35.795073936288077</v>
      </c>
      <c r="AA32" s="29">
        <f>SUM(AA6:AA31)</f>
        <v>340633801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164453889</v>
      </c>
      <c r="D34" s="20"/>
      <c r="E34" s="21">
        <v>174648133</v>
      </c>
      <c r="F34" s="22">
        <v>174648133</v>
      </c>
      <c r="G34" s="22">
        <v>15640230</v>
      </c>
      <c r="H34" s="22">
        <v>15858740</v>
      </c>
      <c r="I34" s="22">
        <v>15837819</v>
      </c>
      <c r="J34" s="22">
        <v>47336789</v>
      </c>
      <c r="K34" s="22">
        <v>15827294</v>
      </c>
      <c r="L34" s="22">
        <v>15661941</v>
      </c>
      <c r="M34" s="22">
        <v>24463455</v>
      </c>
      <c r="N34" s="22">
        <v>55952690</v>
      </c>
      <c r="O34" s="22"/>
      <c r="P34" s="22"/>
      <c r="Q34" s="22"/>
      <c r="R34" s="22"/>
      <c r="S34" s="22"/>
      <c r="T34" s="22"/>
      <c r="U34" s="22"/>
      <c r="V34" s="22"/>
      <c r="W34" s="22">
        <v>103289479</v>
      </c>
      <c r="X34" s="22">
        <v>82063077</v>
      </c>
      <c r="Y34" s="22">
        <v>21226402</v>
      </c>
      <c r="Z34" s="23">
        <v>25.865959181618305</v>
      </c>
      <c r="AA34" s="20">
        <v>174648133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127907872</v>
      </c>
      <c r="D37" s="20"/>
      <c r="E37" s="21">
        <v>42812843</v>
      </c>
      <c r="F37" s="22">
        <v>42812843</v>
      </c>
      <c r="G37" s="22"/>
      <c r="H37" s="22">
        <v>697100</v>
      </c>
      <c r="I37" s="22">
        <v>4585991</v>
      </c>
      <c r="J37" s="22">
        <v>5283091</v>
      </c>
      <c r="K37" s="22">
        <v>2171759</v>
      </c>
      <c r="L37" s="22">
        <v>1848716</v>
      </c>
      <c r="M37" s="22">
        <v>1625675</v>
      </c>
      <c r="N37" s="22">
        <v>5646150</v>
      </c>
      <c r="O37" s="22"/>
      <c r="P37" s="22"/>
      <c r="Q37" s="22"/>
      <c r="R37" s="22"/>
      <c r="S37" s="22"/>
      <c r="T37" s="22"/>
      <c r="U37" s="22"/>
      <c r="V37" s="22"/>
      <c r="W37" s="22">
        <v>10929241</v>
      </c>
      <c r="X37" s="22">
        <v>21406458</v>
      </c>
      <c r="Y37" s="22">
        <v>-10477217</v>
      </c>
      <c r="Z37" s="23">
        <v>-48.944187777352049</v>
      </c>
      <c r="AA37" s="20">
        <v>42812843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126756742</v>
      </c>
      <c r="D39" s="20"/>
      <c r="E39" s="21">
        <v>145206363</v>
      </c>
      <c r="F39" s="22">
        <v>145206363</v>
      </c>
      <c r="G39" s="22"/>
      <c r="H39" s="22"/>
      <c r="I39" s="22">
        <v>36301598</v>
      </c>
      <c r="J39" s="22">
        <v>36301598</v>
      </c>
      <c r="K39" s="22">
        <v>12100533</v>
      </c>
      <c r="L39" s="22"/>
      <c r="M39" s="22">
        <v>24201066</v>
      </c>
      <c r="N39" s="22">
        <v>36301599</v>
      </c>
      <c r="O39" s="22"/>
      <c r="P39" s="22"/>
      <c r="Q39" s="22"/>
      <c r="R39" s="22"/>
      <c r="S39" s="22"/>
      <c r="T39" s="22"/>
      <c r="U39" s="22"/>
      <c r="V39" s="22"/>
      <c r="W39" s="22">
        <v>72603197</v>
      </c>
      <c r="X39" s="22">
        <v>80062423</v>
      </c>
      <c r="Y39" s="22">
        <v>-7459226</v>
      </c>
      <c r="Z39" s="23">
        <v>-9.3167627464884504</v>
      </c>
      <c r="AA39" s="20">
        <v>145206363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68100761</v>
      </c>
      <c r="D41" s="20"/>
      <c r="E41" s="21">
        <v>77976258</v>
      </c>
      <c r="F41" s="22">
        <v>77976258</v>
      </c>
      <c r="G41" s="22">
        <v>504790</v>
      </c>
      <c r="H41" s="22">
        <v>3208918</v>
      </c>
      <c r="I41" s="22">
        <v>8624921</v>
      </c>
      <c r="J41" s="22">
        <v>12338629</v>
      </c>
      <c r="K41" s="22">
        <v>10428649</v>
      </c>
      <c r="L41" s="22">
        <v>11013639</v>
      </c>
      <c r="M41" s="22">
        <v>8255677</v>
      </c>
      <c r="N41" s="22">
        <v>29697965</v>
      </c>
      <c r="O41" s="22"/>
      <c r="P41" s="22"/>
      <c r="Q41" s="22"/>
      <c r="R41" s="22"/>
      <c r="S41" s="22"/>
      <c r="T41" s="22"/>
      <c r="U41" s="22"/>
      <c r="V41" s="22"/>
      <c r="W41" s="22">
        <v>42036594</v>
      </c>
      <c r="X41" s="22">
        <v>35642304</v>
      </c>
      <c r="Y41" s="22">
        <v>6394290</v>
      </c>
      <c r="Z41" s="23">
        <v>17.940170197751527</v>
      </c>
      <c r="AA41" s="20">
        <v>77976258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491674478</v>
      </c>
      <c r="D43" s="20"/>
      <c r="E43" s="21"/>
      <c r="F43" s="22"/>
      <c r="G43" s="22"/>
      <c r="H43" s="22"/>
      <c r="I43" s="22">
        <v>55983647</v>
      </c>
      <c r="J43" s="22">
        <v>55983647</v>
      </c>
      <c r="K43" s="22">
        <v>18661216</v>
      </c>
      <c r="L43" s="22">
        <v>18661216</v>
      </c>
      <c r="M43" s="22">
        <v>18661216</v>
      </c>
      <c r="N43" s="22">
        <v>55983648</v>
      </c>
      <c r="O43" s="22"/>
      <c r="P43" s="22"/>
      <c r="Q43" s="22"/>
      <c r="R43" s="22"/>
      <c r="S43" s="22"/>
      <c r="T43" s="22"/>
      <c r="U43" s="22"/>
      <c r="V43" s="22"/>
      <c r="W43" s="22">
        <v>111967295</v>
      </c>
      <c r="X43" s="22"/>
      <c r="Y43" s="22">
        <v>111967295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36712529</v>
      </c>
      <c r="D44" s="20"/>
      <c r="E44" s="21">
        <v>66067992</v>
      </c>
      <c r="F44" s="22">
        <v>66067992</v>
      </c>
      <c r="G44" s="22">
        <v>1474994</v>
      </c>
      <c r="H44" s="22">
        <v>3163438</v>
      </c>
      <c r="I44" s="22">
        <v>11750473</v>
      </c>
      <c r="J44" s="22">
        <v>16388905</v>
      </c>
      <c r="K44" s="22">
        <v>3866096</v>
      </c>
      <c r="L44" s="22">
        <v>6711416</v>
      </c>
      <c r="M44" s="22">
        <v>6696472</v>
      </c>
      <c r="N44" s="22">
        <v>17273984</v>
      </c>
      <c r="O44" s="22"/>
      <c r="P44" s="22"/>
      <c r="Q44" s="22"/>
      <c r="R44" s="22"/>
      <c r="S44" s="22"/>
      <c r="T44" s="22"/>
      <c r="U44" s="22"/>
      <c r="V44" s="22"/>
      <c r="W44" s="22">
        <v>33662889</v>
      </c>
      <c r="X44" s="22">
        <v>33574747</v>
      </c>
      <c r="Y44" s="22">
        <v>88142</v>
      </c>
      <c r="Z44" s="23">
        <v>0.26252468857025191</v>
      </c>
      <c r="AA44" s="20">
        <v>66067992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>
        <v>2938723</v>
      </c>
      <c r="N46" s="22">
        <v>2938723</v>
      </c>
      <c r="O46" s="22"/>
      <c r="P46" s="22"/>
      <c r="Q46" s="22"/>
      <c r="R46" s="22"/>
      <c r="S46" s="22"/>
      <c r="T46" s="22"/>
      <c r="U46" s="22"/>
      <c r="V46" s="22"/>
      <c r="W46" s="22">
        <v>2938723</v>
      </c>
      <c r="X46" s="22"/>
      <c r="Y46" s="22">
        <v>2938723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1015606271</v>
      </c>
      <c r="D47" s="29">
        <f t="shared" ref="D47:Y47" si="1">SUM(D34:D46)</f>
        <v>0</v>
      </c>
      <c r="E47" s="30">
        <f t="shared" si="1"/>
        <v>506711589</v>
      </c>
      <c r="F47" s="31">
        <f t="shared" si="1"/>
        <v>506711589</v>
      </c>
      <c r="G47" s="31">
        <f t="shared" si="1"/>
        <v>17620014</v>
      </c>
      <c r="H47" s="31">
        <f t="shared" si="1"/>
        <v>22928196</v>
      </c>
      <c r="I47" s="31">
        <f t="shared" si="1"/>
        <v>133084449</v>
      </c>
      <c r="J47" s="31">
        <f t="shared" si="1"/>
        <v>173632659</v>
      </c>
      <c r="K47" s="31">
        <f t="shared" si="1"/>
        <v>63055547</v>
      </c>
      <c r="L47" s="31">
        <f t="shared" si="1"/>
        <v>53896928</v>
      </c>
      <c r="M47" s="31">
        <f t="shared" si="1"/>
        <v>86842284</v>
      </c>
      <c r="N47" s="31">
        <f t="shared" si="1"/>
        <v>203794759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377427418</v>
      </c>
      <c r="X47" s="31">
        <f t="shared" si="1"/>
        <v>252749009</v>
      </c>
      <c r="Y47" s="31">
        <f t="shared" si="1"/>
        <v>124678409</v>
      </c>
      <c r="Z47" s="32">
        <f>+IF(X47&lt;&gt;0,+(Y47/X47)*100,0)</f>
        <v>49.328940791217903</v>
      </c>
      <c r="AA47" s="29">
        <f>SUM(AA34:AA46)</f>
        <v>506711589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-656806294</v>
      </c>
      <c r="D48" s="39">
        <f t="shared" si="2"/>
        <v>0</v>
      </c>
      <c r="E48" s="40">
        <f t="shared" si="2"/>
        <v>-166077788</v>
      </c>
      <c r="F48" s="41">
        <f t="shared" si="2"/>
        <v>-166077788</v>
      </c>
      <c r="G48" s="41">
        <f t="shared" si="2"/>
        <v>8541897</v>
      </c>
      <c r="H48" s="41">
        <f t="shared" si="2"/>
        <v>8445720</v>
      </c>
      <c r="I48" s="41">
        <f t="shared" si="2"/>
        <v>-100246275</v>
      </c>
      <c r="J48" s="41">
        <f t="shared" si="2"/>
        <v>-83258658</v>
      </c>
      <c r="K48" s="41">
        <f t="shared" si="2"/>
        <v>-22325006</v>
      </c>
      <c r="L48" s="41">
        <f t="shared" si="2"/>
        <v>-17772095</v>
      </c>
      <c r="M48" s="41">
        <f t="shared" si="2"/>
        <v>-58043447</v>
      </c>
      <c r="N48" s="41">
        <f t="shared" si="2"/>
        <v>-98140548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-181399206</v>
      </c>
      <c r="X48" s="41">
        <f t="shared" si="2"/>
        <v>-108393101</v>
      </c>
      <c r="Y48" s="41">
        <f t="shared" si="2"/>
        <v>-73006105</v>
      </c>
      <c r="Z48" s="42">
        <f>+IF(X48&lt;&gt;0,+(Y48/X48)*100,0)</f>
        <v>67.353091964773654</v>
      </c>
      <c r="AA48" s="39">
        <f>+AA32-AA47</f>
        <v>-166077788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-656806294</v>
      </c>
      <c r="D51" s="48">
        <f t="shared" si="3"/>
        <v>0</v>
      </c>
      <c r="E51" s="49">
        <f t="shared" si="3"/>
        <v>-166077788</v>
      </c>
      <c r="F51" s="50">
        <f t="shared" si="3"/>
        <v>-166077788</v>
      </c>
      <c r="G51" s="50">
        <f t="shared" si="3"/>
        <v>8541897</v>
      </c>
      <c r="H51" s="50">
        <f t="shared" si="3"/>
        <v>8445720</v>
      </c>
      <c r="I51" s="50">
        <f t="shared" si="3"/>
        <v>-100246275</v>
      </c>
      <c r="J51" s="50">
        <f t="shared" si="3"/>
        <v>-83258658</v>
      </c>
      <c r="K51" s="50">
        <f t="shared" si="3"/>
        <v>-22325006</v>
      </c>
      <c r="L51" s="50">
        <f t="shared" si="3"/>
        <v>-17772095</v>
      </c>
      <c r="M51" s="50">
        <f t="shared" si="3"/>
        <v>-58043447</v>
      </c>
      <c r="N51" s="50">
        <f t="shared" si="3"/>
        <v>-98140548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-181399206</v>
      </c>
      <c r="X51" s="50">
        <f t="shared" si="3"/>
        <v>-108393101</v>
      </c>
      <c r="Y51" s="50">
        <f t="shared" si="3"/>
        <v>-73006105</v>
      </c>
      <c r="Z51" s="51">
        <f>+IF(X51&lt;&gt;0,+(Y51/X51)*100,0)</f>
        <v>67.353091964773654</v>
      </c>
      <c r="AA51" s="48">
        <f>SUM(AA48:AA50)</f>
        <v>-166077788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-656806294</v>
      </c>
      <c r="D53" s="54">
        <f>+D51-D52</f>
        <v>0</v>
      </c>
      <c r="E53" s="55">
        <f t="shared" si="4"/>
        <v>-166077788</v>
      </c>
      <c r="F53" s="56">
        <f t="shared" si="4"/>
        <v>-166077788</v>
      </c>
      <c r="G53" s="56">
        <f t="shared" si="4"/>
        <v>8541897</v>
      </c>
      <c r="H53" s="56">
        <f t="shared" si="4"/>
        <v>8445720</v>
      </c>
      <c r="I53" s="56">
        <f t="shared" si="4"/>
        <v>-100246275</v>
      </c>
      <c r="J53" s="56">
        <f t="shared" si="4"/>
        <v>-83258658</v>
      </c>
      <c r="K53" s="56">
        <f t="shared" si="4"/>
        <v>-22325006</v>
      </c>
      <c r="L53" s="56">
        <f t="shared" si="4"/>
        <v>-17772095</v>
      </c>
      <c r="M53" s="56">
        <f t="shared" si="4"/>
        <v>-58043447</v>
      </c>
      <c r="N53" s="56">
        <f t="shared" si="4"/>
        <v>-98140548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-181399206</v>
      </c>
      <c r="X53" s="56">
        <f t="shared" si="4"/>
        <v>-108393101</v>
      </c>
      <c r="Y53" s="56">
        <f t="shared" si="4"/>
        <v>-73006105</v>
      </c>
      <c r="Z53" s="57">
        <f>+IF(X53&lt;&gt;0,+(Y53/X53)*100,0)</f>
        <v>67.353091964773654</v>
      </c>
      <c r="AA53" s="54">
        <f>+AA51-AA52</f>
        <v>-166077788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-656806294</v>
      </c>
      <c r="D56" s="48">
        <f>SUM(D53:D55)</f>
        <v>0</v>
      </c>
      <c r="E56" s="49">
        <f t="shared" si="5"/>
        <v>-166077788</v>
      </c>
      <c r="F56" s="50">
        <f t="shared" si="5"/>
        <v>-166077788</v>
      </c>
      <c r="G56" s="50">
        <f t="shared" si="5"/>
        <v>8541897</v>
      </c>
      <c r="H56" s="50">
        <f t="shared" si="5"/>
        <v>8445720</v>
      </c>
      <c r="I56" s="50">
        <f t="shared" si="5"/>
        <v>-100246275</v>
      </c>
      <c r="J56" s="50">
        <f t="shared" si="5"/>
        <v>-83258658</v>
      </c>
      <c r="K56" s="50">
        <f t="shared" si="5"/>
        <v>-22325006</v>
      </c>
      <c r="L56" s="50">
        <f t="shared" si="5"/>
        <v>-17772095</v>
      </c>
      <c r="M56" s="50">
        <f t="shared" si="5"/>
        <v>-58043447</v>
      </c>
      <c r="N56" s="50">
        <f t="shared" si="5"/>
        <v>-98140548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-181399206</v>
      </c>
      <c r="X56" s="50">
        <f t="shared" si="5"/>
        <v>-108393101</v>
      </c>
      <c r="Y56" s="50">
        <f t="shared" si="5"/>
        <v>-73006105</v>
      </c>
      <c r="Z56" s="51">
        <f>+IF(X56&lt;&gt;0,+(Y56/X56)*100,0)</f>
        <v>67.353091964773654</v>
      </c>
      <c r="AA56" s="48">
        <f>SUM(AA53:AA55)</f>
        <v>-166077788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-656806294</v>
      </c>
      <c r="D59" s="65">
        <f>SUM(D56:D58)</f>
        <v>0</v>
      </c>
      <c r="E59" s="66">
        <f t="shared" si="6"/>
        <v>-166077788</v>
      </c>
      <c r="F59" s="67">
        <f t="shared" si="6"/>
        <v>-166077788</v>
      </c>
      <c r="G59" s="67">
        <f t="shared" si="6"/>
        <v>8541897</v>
      </c>
      <c r="H59" s="67">
        <f t="shared" si="6"/>
        <v>8445720</v>
      </c>
      <c r="I59" s="67">
        <f t="shared" si="6"/>
        <v>-100246275</v>
      </c>
      <c r="J59" s="67">
        <f t="shared" si="6"/>
        <v>-83258658</v>
      </c>
      <c r="K59" s="67">
        <f t="shared" si="6"/>
        <v>-22325006</v>
      </c>
      <c r="L59" s="67">
        <f t="shared" si="6"/>
        <v>-17772095</v>
      </c>
      <c r="M59" s="67">
        <f t="shared" si="6"/>
        <v>-58043447</v>
      </c>
      <c r="N59" s="67">
        <f t="shared" si="6"/>
        <v>-98140548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-181399206</v>
      </c>
      <c r="X59" s="67">
        <f t="shared" si="6"/>
        <v>-108393101</v>
      </c>
      <c r="Y59" s="67">
        <f t="shared" si="6"/>
        <v>-73006105</v>
      </c>
      <c r="Z59" s="68">
        <f>+IF(X59&lt;&gt;0,+(Y59/X59)*100,0)</f>
        <v>67.353091964773654</v>
      </c>
      <c r="AA59" s="65">
        <f>SUM(AA56:AA58)</f>
        <v>-166077788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168555560</v>
      </c>
      <c r="D7" s="20"/>
      <c r="E7" s="21">
        <v>198307363</v>
      </c>
      <c r="F7" s="22">
        <v>198307363</v>
      </c>
      <c r="G7" s="22">
        <v>496795</v>
      </c>
      <c r="H7" s="22">
        <v>20738513</v>
      </c>
      <c r="I7" s="22">
        <v>383618</v>
      </c>
      <c r="J7" s="22">
        <v>21618926</v>
      </c>
      <c r="K7" s="22">
        <v>575018</v>
      </c>
      <c r="L7" s="22">
        <v>14837381</v>
      </c>
      <c r="M7" s="22">
        <v>28224063</v>
      </c>
      <c r="N7" s="22">
        <v>43636462</v>
      </c>
      <c r="O7" s="22"/>
      <c r="P7" s="22"/>
      <c r="Q7" s="22"/>
      <c r="R7" s="22"/>
      <c r="S7" s="22"/>
      <c r="T7" s="22"/>
      <c r="U7" s="22"/>
      <c r="V7" s="22"/>
      <c r="W7" s="22">
        <v>65255388</v>
      </c>
      <c r="X7" s="22">
        <v>99153702</v>
      </c>
      <c r="Y7" s="22">
        <v>-33898314</v>
      </c>
      <c r="Z7" s="23">
        <v>-34.187643341849203</v>
      </c>
      <c r="AA7" s="20">
        <v>198307363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64959935</v>
      </c>
      <c r="D13" s="20"/>
      <c r="E13" s="21">
        <v>36701308</v>
      </c>
      <c r="F13" s="22">
        <v>36701308</v>
      </c>
      <c r="G13" s="22">
        <v>-4225</v>
      </c>
      <c r="H13" s="22">
        <v>12885140</v>
      </c>
      <c r="I13" s="22"/>
      <c r="J13" s="22">
        <v>12880915</v>
      </c>
      <c r="K13" s="22"/>
      <c r="L13" s="22">
        <v>6691561</v>
      </c>
      <c r="M13" s="22">
        <v>10970456</v>
      </c>
      <c r="N13" s="22">
        <v>17662017</v>
      </c>
      <c r="O13" s="22"/>
      <c r="P13" s="22"/>
      <c r="Q13" s="22"/>
      <c r="R13" s="22"/>
      <c r="S13" s="22"/>
      <c r="T13" s="22"/>
      <c r="U13" s="22"/>
      <c r="V13" s="22"/>
      <c r="W13" s="22">
        <v>30542932</v>
      </c>
      <c r="X13" s="22">
        <v>18350652</v>
      </c>
      <c r="Y13" s="22">
        <v>12192280</v>
      </c>
      <c r="Z13" s="23">
        <v>66.440582056702951</v>
      </c>
      <c r="AA13" s="20">
        <v>36701308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23281762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256797257</v>
      </c>
      <c r="D32" s="29">
        <f t="shared" ref="D32:Y32" si="0">SUM(D6:D31)</f>
        <v>0</v>
      </c>
      <c r="E32" s="30">
        <f t="shared" si="0"/>
        <v>235008671</v>
      </c>
      <c r="F32" s="31">
        <f t="shared" si="0"/>
        <v>235008671</v>
      </c>
      <c r="G32" s="31">
        <f t="shared" si="0"/>
        <v>492570</v>
      </c>
      <c r="H32" s="31">
        <f t="shared" si="0"/>
        <v>33623653</v>
      </c>
      <c r="I32" s="31">
        <f t="shared" si="0"/>
        <v>383618</v>
      </c>
      <c r="J32" s="31">
        <f t="shared" si="0"/>
        <v>34499841</v>
      </c>
      <c r="K32" s="31">
        <f t="shared" si="0"/>
        <v>575018</v>
      </c>
      <c r="L32" s="31">
        <f t="shared" si="0"/>
        <v>21528942</v>
      </c>
      <c r="M32" s="31">
        <f t="shared" si="0"/>
        <v>39194519</v>
      </c>
      <c r="N32" s="31">
        <f t="shared" si="0"/>
        <v>61298479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95798320</v>
      </c>
      <c r="X32" s="31">
        <f t="shared" si="0"/>
        <v>117504354</v>
      </c>
      <c r="Y32" s="31">
        <f t="shared" si="0"/>
        <v>-21706034</v>
      </c>
      <c r="Z32" s="32">
        <f>+IF(X32&lt;&gt;0,+(Y32/X32)*100,0)</f>
        <v>-18.472535919817915</v>
      </c>
      <c r="AA32" s="29">
        <f>SUM(AA6:AA31)</f>
        <v>235008671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107545333</v>
      </c>
      <c r="D34" s="20"/>
      <c r="E34" s="21">
        <v>74082507</v>
      </c>
      <c r="F34" s="22">
        <v>74082507</v>
      </c>
      <c r="G34" s="22">
        <v>8330216</v>
      </c>
      <c r="H34" s="22">
        <v>8392205</v>
      </c>
      <c r="I34" s="22">
        <v>8392205</v>
      </c>
      <c r="J34" s="22">
        <v>25114626</v>
      </c>
      <c r="K34" s="22">
        <v>8529677</v>
      </c>
      <c r="L34" s="22">
        <v>11728262</v>
      </c>
      <c r="M34" s="22">
        <v>9655786</v>
      </c>
      <c r="N34" s="22">
        <v>29913725</v>
      </c>
      <c r="O34" s="22"/>
      <c r="P34" s="22"/>
      <c r="Q34" s="22"/>
      <c r="R34" s="22"/>
      <c r="S34" s="22"/>
      <c r="T34" s="22"/>
      <c r="U34" s="22"/>
      <c r="V34" s="22"/>
      <c r="W34" s="22">
        <v>55028351</v>
      </c>
      <c r="X34" s="22">
        <v>39040772</v>
      </c>
      <c r="Y34" s="22">
        <v>15987579</v>
      </c>
      <c r="Z34" s="23">
        <v>40.950980682451672</v>
      </c>
      <c r="AA34" s="20">
        <v>74082507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17622080</v>
      </c>
      <c r="D37" s="20"/>
      <c r="E37" s="21">
        <v>23551721</v>
      </c>
      <c r="F37" s="22">
        <v>23551721</v>
      </c>
      <c r="G37" s="22">
        <v>3192</v>
      </c>
      <c r="H37" s="22">
        <v>172391</v>
      </c>
      <c r="I37" s="22">
        <v>3892136</v>
      </c>
      <c r="J37" s="22">
        <v>4067719</v>
      </c>
      <c r="K37" s="22">
        <v>2941543</v>
      </c>
      <c r="L37" s="22">
        <v>2065934</v>
      </c>
      <c r="M37" s="22">
        <v>1785098</v>
      </c>
      <c r="N37" s="22">
        <v>6792575</v>
      </c>
      <c r="O37" s="22"/>
      <c r="P37" s="22"/>
      <c r="Q37" s="22"/>
      <c r="R37" s="22"/>
      <c r="S37" s="22"/>
      <c r="T37" s="22"/>
      <c r="U37" s="22"/>
      <c r="V37" s="22"/>
      <c r="W37" s="22">
        <v>10860294</v>
      </c>
      <c r="X37" s="22">
        <v>11775858</v>
      </c>
      <c r="Y37" s="22">
        <v>-915564</v>
      </c>
      <c r="Z37" s="23">
        <v>-7.7749239163719537</v>
      </c>
      <c r="AA37" s="20">
        <v>23551721</v>
      </c>
    </row>
    <row r="38" spans="1:27" ht="13.5" x14ac:dyDescent="0.25">
      <c r="A38" s="19" t="s">
        <v>64</v>
      </c>
      <c r="B38" s="15" t="s">
        <v>32</v>
      </c>
      <c r="C38" s="20">
        <v>77611335</v>
      </c>
      <c r="D38" s="20"/>
      <c r="E38" s="21">
        <v>75979665</v>
      </c>
      <c r="F38" s="22">
        <v>75979665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37989834</v>
      </c>
      <c r="Y38" s="22">
        <v>-37989834</v>
      </c>
      <c r="Z38" s="23">
        <v>-100</v>
      </c>
      <c r="AA38" s="20">
        <v>75979665</v>
      </c>
    </row>
    <row r="39" spans="1:27" ht="13.5" x14ac:dyDescent="0.25">
      <c r="A39" s="19" t="s">
        <v>65</v>
      </c>
      <c r="B39" s="15" t="s">
        <v>32</v>
      </c>
      <c r="C39" s="20">
        <v>57765306</v>
      </c>
      <c r="D39" s="20"/>
      <c r="E39" s="21">
        <v>55123001</v>
      </c>
      <c r="F39" s="22">
        <v>55123001</v>
      </c>
      <c r="G39" s="22"/>
      <c r="H39" s="22"/>
      <c r="I39" s="22">
        <v>14342931</v>
      </c>
      <c r="J39" s="22">
        <v>14342931</v>
      </c>
      <c r="K39" s="22">
        <v>4780977</v>
      </c>
      <c r="L39" s="22">
        <v>4780977</v>
      </c>
      <c r="M39" s="22">
        <v>4780977</v>
      </c>
      <c r="N39" s="22">
        <v>14342931</v>
      </c>
      <c r="O39" s="22"/>
      <c r="P39" s="22"/>
      <c r="Q39" s="22"/>
      <c r="R39" s="22"/>
      <c r="S39" s="22"/>
      <c r="T39" s="22"/>
      <c r="U39" s="22"/>
      <c r="V39" s="22"/>
      <c r="W39" s="22">
        <v>28685862</v>
      </c>
      <c r="X39" s="22">
        <v>27561498</v>
      </c>
      <c r="Y39" s="22">
        <v>1124364</v>
      </c>
      <c r="Z39" s="23">
        <v>4.0794734741921506</v>
      </c>
      <c r="AA39" s="20">
        <v>55123001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29660427</v>
      </c>
      <c r="D41" s="20"/>
      <c r="E41" s="21">
        <v>8098409</v>
      </c>
      <c r="F41" s="22">
        <v>8098409</v>
      </c>
      <c r="G41" s="22"/>
      <c r="H41" s="22">
        <v>136181</v>
      </c>
      <c r="I41" s="22">
        <v>113308</v>
      </c>
      <c r="J41" s="22">
        <v>249489</v>
      </c>
      <c r="K41" s="22">
        <v>600123</v>
      </c>
      <c r="L41" s="22">
        <v>22006</v>
      </c>
      <c r="M41" s="22">
        <v>242915</v>
      </c>
      <c r="N41" s="22">
        <v>865044</v>
      </c>
      <c r="O41" s="22"/>
      <c r="P41" s="22"/>
      <c r="Q41" s="22"/>
      <c r="R41" s="22"/>
      <c r="S41" s="22"/>
      <c r="T41" s="22"/>
      <c r="U41" s="22"/>
      <c r="V41" s="22"/>
      <c r="W41" s="22">
        <v>1114533</v>
      </c>
      <c r="X41" s="22">
        <v>4049208</v>
      </c>
      <c r="Y41" s="22">
        <v>-2934675</v>
      </c>
      <c r="Z41" s="23">
        <v>-72.475284055548642</v>
      </c>
      <c r="AA41" s="20">
        <v>8098409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613887</v>
      </c>
      <c r="F43" s="22">
        <v>613887</v>
      </c>
      <c r="G43" s="22">
        <v>61793</v>
      </c>
      <c r="H43" s="22">
        <v>262186</v>
      </c>
      <c r="I43" s="22">
        <v>34667</v>
      </c>
      <c r="J43" s="22">
        <v>358646</v>
      </c>
      <c r="K43" s="22">
        <v>60607</v>
      </c>
      <c r="L43" s="22">
        <v>371608</v>
      </c>
      <c r="M43" s="22">
        <v>693560</v>
      </c>
      <c r="N43" s="22">
        <v>1125775</v>
      </c>
      <c r="O43" s="22"/>
      <c r="P43" s="22"/>
      <c r="Q43" s="22"/>
      <c r="R43" s="22"/>
      <c r="S43" s="22"/>
      <c r="T43" s="22"/>
      <c r="U43" s="22"/>
      <c r="V43" s="22"/>
      <c r="W43" s="22">
        <v>1484421</v>
      </c>
      <c r="X43" s="22">
        <v>438551</v>
      </c>
      <c r="Y43" s="22">
        <v>1045870</v>
      </c>
      <c r="Z43" s="23">
        <v>238.48309546666181</v>
      </c>
      <c r="AA43" s="20">
        <v>613887</v>
      </c>
    </row>
    <row r="44" spans="1:27" ht="13.5" x14ac:dyDescent="0.25">
      <c r="A44" s="19" t="s">
        <v>69</v>
      </c>
      <c r="B44" s="15" t="s">
        <v>32</v>
      </c>
      <c r="C44" s="20">
        <v>25267823</v>
      </c>
      <c r="D44" s="20"/>
      <c r="E44" s="21">
        <v>15620000</v>
      </c>
      <c r="F44" s="22">
        <v>15620000</v>
      </c>
      <c r="G44" s="22">
        <v>515603</v>
      </c>
      <c r="H44" s="22">
        <v>1147679</v>
      </c>
      <c r="I44" s="22">
        <v>910830</v>
      </c>
      <c r="J44" s="22">
        <v>2574112</v>
      </c>
      <c r="K44" s="22">
        <v>681643</v>
      </c>
      <c r="L44" s="22">
        <v>583076</v>
      </c>
      <c r="M44" s="22">
        <v>602126</v>
      </c>
      <c r="N44" s="22">
        <v>1866845</v>
      </c>
      <c r="O44" s="22"/>
      <c r="P44" s="22"/>
      <c r="Q44" s="22"/>
      <c r="R44" s="22"/>
      <c r="S44" s="22"/>
      <c r="T44" s="22"/>
      <c r="U44" s="22"/>
      <c r="V44" s="22"/>
      <c r="W44" s="22">
        <v>4440957</v>
      </c>
      <c r="X44" s="22">
        <v>7810002</v>
      </c>
      <c r="Y44" s="22">
        <v>-3369045</v>
      </c>
      <c r="Z44" s="23">
        <v>-43.137568978855576</v>
      </c>
      <c r="AA44" s="20">
        <v>15620000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315472304</v>
      </c>
      <c r="D47" s="29">
        <f t="shared" ref="D47:Y47" si="1">SUM(D34:D46)</f>
        <v>0</v>
      </c>
      <c r="E47" s="30">
        <f t="shared" si="1"/>
        <v>253069190</v>
      </c>
      <c r="F47" s="31">
        <f t="shared" si="1"/>
        <v>253069190</v>
      </c>
      <c r="G47" s="31">
        <f t="shared" si="1"/>
        <v>8910804</v>
      </c>
      <c r="H47" s="31">
        <f t="shared" si="1"/>
        <v>10110642</v>
      </c>
      <c r="I47" s="31">
        <f t="shared" si="1"/>
        <v>27686077</v>
      </c>
      <c r="J47" s="31">
        <f t="shared" si="1"/>
        <v>46707523</v>
      </c>
      <c r="K47" s="31">
        <f t="shared" si="1"/>
        <v>17594570</v>
      </c>
      <c r="L47" s="31">
        <f t="shared" si="1"/>
        <v>19551863</v>
      </c>
      <c r="M47" s="31">
        <f t="shared" si="1"/>
        <v>17760462</v>
      </c>
      <c r="N47" s="31">
        <f t="shared" si="1"/>
        <v>54906895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101614418</v>
      </c>
      <c r="X47" s="31">
        <f t="shared" si="1"/>
        <v>128665723</v>
      </c>
      <c r="Y47" s="31">
        <f t="shared" si="1"/>
        <v>-27051305</v>
      </c>
      <c r="Z47" s="32">
        <f>+IF(X47&lt;&gt;0,+(Y47/X47)*100,0)</f>
        <v>-21.024484508589751</v>
      </c>
      <c r="AA47" s="29">
        <f>SUM(AA34:AA46)</f>
        <v>253069190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-58675047</v>
      </c>
      <c r="D48" s="39">
        <f t="shared" si="2"/>
        <v>0</v>
      </c>
      <c r="E48" s="40">
        <f t="shared" si="2"/>
        <v>-18060519</v>
      </c>
      <c r="F48" s="41">
        <f t="shared" si="2"/>
        <v>-18060519</v>
      </c>
      <c r="G48" s="41">
        <f t="shared" si="2"/>
        <v>-8418234</v>
      </c>
      <c r="H48" s="41">
        <f t="shared" si="2"/>
        <v>23513011</v>
      </c>
      <c r="I48" s="41">
        <f t="shared" si="2"/>
        <v>-27302459</v>
      </c>
      <c r="J48" s="41">
        <f t="shared" si="2"/>
        <v>-12207682</v>
      </c>
      <c r="K48" s="41">
        <f t="shared" si="2"/>
        <v>-17019552</v>
      </c>
      <c r="L48" s="41">
        <f t="shared" si="2"/>
        <v>1977079</v>
      </c>
      <c r="M48" s="41">
        <f t="shared" si="2"/>
        <v>21434057</v>
      </c>
      <c r="N48" s="41">
        <f t="shared" si="2"/>
        <v>6391584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-5816098</v>
      </c>
      <c r="X48" s="41">
        <f t="shared" si="2"/>
        <v>-11161369</v>
      </c>
      <c r="Y48" s="41">
        <f t="shared" si="2"/>
        <v>5345271</v>
      </c>
      <c r="Z48" s="42">
        <f>+IF(X48&lt;&gt;0,+(Y48/X48)*100,0)</f>
        <v>-47.890818769633007</v>
      </c>
      <c r="AA48" s="39">
        <f>+AA32-AA47</f>
        <v>-18060519</v>
      </c>
    </row>
    <row r="49" spans="1:27" ht="25.5" x14ac:dyDescent="0.25">
      <c r="A49" s="43" t="s">
        <v>74</v>
      </c>
      <c r="B49" s="15" t="s">
        <v>32</v>
      </c>
      <c r="C49" s="20">
        <v>23727014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-34948033</v>
      </c>
      <c r="D51" s="48">
        <f t="shared" si="3"/>
        <v>0</v>
      </c>
      <c r="E51" s="49">
        <f t="shared" si="3"/>
        <v>-18060519</v>
      </c>
      <c r="F51" s="50">
        <f t="shared" si="3"/>
        <v>-18060519</v>
      </c>
      <c r="G51" s="50">
        <f t="shared" si="3"/>
        <v>-8418234</v>
      </c>
      <c r="H51" s="50">
        <f t="shared" si="3"/>
        <v>23513011</v>
      </c>
      <c r="I51" s="50">
        <f t="shared" si="3"/>
        <v>-27302459</v>
      </c>
      <c r="J51" s="50">
        <f t="shared" si="3"/>
        <v>-12207682</v>
      </c>
      <c r="K51" s="50">
        <f t="shared" si="3"/>
        <v>-17019552</v>
      </c>
      <c r="L51" s="50">
        <f t="shared" si="3"/>
        <v>1977079</v>
      </c>
      <c r="M51" s="50">
        <f t="shared" si="3"/>
        <v>21434057</v>
      </c>
      <c r="N51" s="50">
        <f t="shared" si="3"/>
        <v>6391584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-5816098</v>
      </c>
      <c r="X51" s="50">
        <f t="shared" si="3"/>
        <v>-11161369</v>
      </c>
      <c r="Y51" s="50">
        <f t="shared" si="3"/>
        <v>5345271</v>
      </c>
      <c r="Z51" s="51">
        <f>+IF(X51&lt;&gt;0,+(Y51/X51)*100,0)</f>
        <v>-47.890818769633007</v>
      </c>
      <c r="AA51" s="48">
        <f>SUM(AA48:AA50)</f>
        <v>-18060519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-34948033</v>
      </c>
      <c r="D53" s="54">
        <f>+D51-D52</f>
        <v>0</v>
      </c>
      <c r="E53" s="55">
        <f t="shared" si="4"/>
        <v>-18060519</v>
      </c>
      <c r="F53" s="56">
        <f t="shared" si="4"/>
        <v>-18060519</v>
      </c>
      <c r="G53" s="56">
        <f t="shared" si="4"/>
        <v>-8418234</v>
      </c>
      <c r="H53" s="56">
        <f t="shared" si="4"/>
        <v>23513011</v>
      </c>
      <c r="I53" s="56">
        <f t="shared" si="4"/>
        <v>-27302459</v>
      </c>
      <c r="J53" s="56">
        <f t="shared" si="4"/>
        <v>-12207682</v>
      </c>
      <c r="K53" s="56">
        <f t="shared" si="4"/>
        <v>-17019552</v>
      </c>
      <c r="L53" s="56">
        <f t="shared" si="4"/>
        <v>1977079</v>
      </c>
      <c r="M53" s="56">
        <f t="shared" si="4"/>
        <v>21434057</v>
      </c>
      <c r="N53" s="56">
        <f t="shared" si="4"/>
        <v>6391584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-5816098</v>
      </c>
      <c r="X53" s="56">
        <f t="shared" si="4"/>
        <v>-11161369</v>
      </c>
      <c r="Y53" s="56">
        <f t="shared" si="4"/>
        <v>5345271</v>
      </c>
      <c r="Z53" s="57">
        <f>+IF(X53&lt;&gt;0,+(Y53/X53)*100,0)</f>
        <v>-47.890818769633007</v>
      </c>
      <c r="AA53" s="54">
        <f>+AA51-AA52</f>
        <v>-18060519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-34948033</v>
      </c>
      <c r="D56" s="48">
        <f>SUM(D53:D55)</f>
        <v>0</v>
      </c>
      <c r="E56" s="49">
        <f t="shared" si="5"/>
        <v>-18060519</v>
      </c>
      <c r="F56" s="50">
        <f t="shared" si="5"/>
        <v>-18060519</v>
      </c>
      <c r="G56" s="50">
        <f t="shared" si="5"/>
        <v>-8418234</v>
      </c>
      <c r="H56" s="50">
        <f t="shared" si="5"/>
        <v>23513011</v>
      </c>
      <c r="I56" s="50">
        <f t="shared" si="5"/>
        <v>-27302459</v>
      </c>
      <c r="J56" s="50">
        <f t="shared" si="5"/>
        <v>-12207682</v>
      </c>
      <c r="K56" s="50">
        <f t="shared" si="5"/>
        <v>-17019552</v>
      </c>
      <c r="L56" s="50">
        <f t="shared" si="5"/>
        <v>1977079</v>
      </c>
      <c r="M56" s="50">
        <f t="shared" si="5"/>
        <v>21434057</v>
      </c>
      <c r="N56" s="50">
        <f t="shared" si="5"/>
        <v>6391584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-5816098</v>
      </c>
      <c r="X56" s="50">
        <f t="shared" si="5"/>
        <v>-11161369</v>
      </c>
      <c r="Y56" s="50">
        <f t="shared" si="5"/>
        <v>5345271</v>
      </c>
      <c r="Z56" s="51">
        <f>+IF(X56&lt;&gt;0,+(Y56/X56)*100,0)</f>
        <v>-47.890818769633007</v>
      </c>
      <c r="AA56" s="48">
        <f>SUM(AA53:AA55)</f>
        <v>-18060519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-34948033</v>
      </c>
      <c r="D59" s="65">
        <f>SUM(D56:D58)</f>
        <v>0</v>
      </c>
      <c r="E59" s="66">
        <f t="shared" si="6"/>
        <v>-18060519</v>
      </c>
      <c r="F59" s="67">
        <f t="shared" si="6"/>
        <v>-18060519</v>
      </c>
      <c r="G59" s="67">
        <f t="shared" si="6"/>
        <v>-8418234</v>
      </c>
      <c r="H59" s="67">
        <f t="shared" si="6"/>
        <v>23513011</v>
      </c>
      <c r="I59" s="67">
        <f t="shared" si="6"/>
        <v>-27302459</v>
      </c>
      <c r="J59" s="67">
        <f t="shared" si="6"/>
        <v>-12207682</v>
      </c>
      <c r="K59" s="67">
        <f t="shared" si="6"/>
        <v>-17019552</v>
      </c>
      <c r="L59" s="67">
        <f t="shared" si="6"/>
        <v>1977079</v>
      </c>
      <c r="M59" s="67">
        <f t="shared" si="6"/>
        <v>21434057</v>
      </c>
      <c r="N59" s="67">
        <f t="shared" si="6"/>
        <v>6391584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-5816098</v>
      </c>
      <c r="X59" s="67">
        <f t="shared" si="6"/>
        <v>-11161369</v>
      </c>
      <c r="Y59" s="67">
        <f t="shared" si="6"/>
        <v>5345271</v>
      </c>
      <c r="Z59" s="68">
        <f>+IF(X59&lt;&gt;0,+(Y59/X59)*100,0)</f>
        <v>-47.890818769633007</v>
      </c>
      <c r="AA59" s="65">
        <f>SUM(AA56:AA58)</f>
        <v>-18060519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>
        <v>61300</v>
      </c>
      <c r="L37" s="22">
        <v>68700</v>
      </c>
      <c r="M37" s="22">
        <v>26400</v>
      </c>
      <c r="N37" s="22">
        <v>156400</v>
      </c>
      <c r="O37" s="22"/>
      <c r="P37" s="22"/>
      <c r="Q37" s="22"/>
      <c r="R37" s="22"/>
      <c r="S37" s="22"/>
      <c r="T37" s="22"/>
      <c r="U37" s="22"/>
      <c r="V37" s="22"/>
      <c r="W37" s="22">
        <v>156400</v>
      </c>
      <c r="X37" s="22"/>
      <c r="Y37" s="22">
        <v>156400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61300</v>
      </c>
      <c r="L47" s="31">
        <f t="shared" si="1"/>
        <v>68700</v>
      </c>
      <c r="M47" s="31">
        <f t="shared" si="1"/>
        <v>26400</v>
      </c>
      <c r="N47" s="31">
        <f t="shared" si="1"/>
        <v>156400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156400</v>
      </c>
      <c r="X47" s="31">
        <f t="shared" si="1"/>
        <v>0</v>
      </c>
      <c r="Y47" s="31">
        <f t="shared" si="1"/>
        <v>156400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-61300</v>
      </c>
      <c r="L48" s="41">
        <f t="shared" si="2"/>
        <v>-68700</v>
      </c>
      <c r="M48" s="41">
        <f t="shared" si="2"/>
        <v>-26400</v>
      </c>
      <c r="N48" s="41">
        <f t="shared" si="2"/>
        <v>-156400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-156400</v>
      </c>
      <c r="X48" s="41">
        <f t="shared" si="2"/>
        <v>0</v>
      </c>
      <c r="Y48" s="41">
        <f t="shared" si="2"/>
        <v>-156400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-61300</v>
      </c>
      <c r="L51" s="50">
        <f t="shared" si="3"/>
        <v>-68700</v>
      </c>
      <c r="M51" s="50">
        <f t="shared" si="3"/>
        <v>-26400</v>
      </c>
      <c r="N51" s="50">
        <f t="shared" si="3"/>
        <v>-156400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-156400</v>
      </c>
      <c r="X51" s="50">
        <f t="shared" si="3"/>
        <v>0</v>
      </c>
      <c r="Y51" s="50">
        <f t="shared" si="3"/>
        <v>-156400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-61300</v>
      </c>
      <c r="L53" s="56">
        <f t="shared" si="4"/>
        <v>-68700</v>
      </c>
      <c r="M53" s="56">
        <f t="shared" si="4"/>
        <v>-26400</v>
      </c>
      <c r="N53" s="56">
        <f t="shared" si="4"/>
        <v>-156400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-156400</v>
      </c>
      <c r="X53" s="56">
        <f t="shared" si="4"/>
        <v>0</v>
      </c>
      <c r="Y53" s="56">
        <f t="shared" si="4"/>
        <v>-156400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-61300</v>
      </c>
      <c r="L56" s="50">
        <f t="shared" si="5"/>
        <v>-68700</v>
      </c>
      <c r="M56" s="50">
        <f t="shared" si="5"/>
        <v>-26400</v>
      </c>
      <c r="N56" s="50">
        <f t="shared" si="5"/>
        <v>-156400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-156400</v>
      </c>
      <c r="X56" s="50">
        <f t="shared" si="5"/>
        <v>0</v>
      </c>
      <c r="Y56" s="50">
        <f t="shared" si="5"/>
        <v>-156400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-61300</v>
      </c>
      <c r="L59" s="67">
        <f t="shared" si="6"/>
        <v>-68700</v>
      </c>
      <c r="M59" s="67">
        <f t="shared" si="6"/>
        <v>-26400</v>
      </c>
      <c r="N59" s="67">
        <f t="shared" si="6"/>
        <v>-156400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-156400</v>
      </c>
      <c r="X59" s="67">
        <f t="shared" si="6"/>
        <v>0</v>
      </c>
      <c r="Y59" s="67">
        <f t="shared" si="6"/>
        <v>-156400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221982051</v>
      </c>
      <c r="D7" s="20"/>
      <c r="E7" s="21">
        <v>280555115</v>
      </c>
      <c r="F7" s="22">
        <v>280555115</v>
      </c>
      <c r="G7" s="22">
        <v>23527037</v>
      </c>
      <c r="H7" s="22"/>
      <c r="I7" s="22"/>
      <c r="J7" s="22">
        <v>23527037</v>
      </c>
      <c r="K7" s="22">
        <v>66267814</v>
      </c>
      <c r="L7" s="22">
        <v>20722828</v>
      </c>
      <c r="M7" s="22">
        <v>22825349</v>
      </c>
      <c r="N7" s="22">
        <v>109815991</v>
      </c>
      <c r="O7" s="22"/>
      <c r="P7" s="22"/>
      <c r="Q7" s="22"/>
      <c r="R7" s="22"/>
      <c r="S7" s="22"/>
      <c r="T7" s="22"/>
      <c r="U7" s="22"/>
      <c r="V7" s="22"/>
      <c r="W7" s="22">
        <v>133343028</v>
      </c>
      <c r="X7" s="22">
        <v>131299925</v>
      </c>
      <c r="Y7" s="22">
        <v>2043103</v>
      </c>
      <c r="Z7" s="23">
        <v>1.5560580099341259</v>
      </c>
      <c r="AA7" s="20">
        <v>280555115</v>
      </c>
    </row>
    <row r="8" spans="1:27" ht="13.5" x14ac:dyDescent="0.25">
      <c r="A8" s="19" t="s">
        <v>36</v>
      </c>
      <c r="B8" s="15" t="s">
        <v>32</v>
      </c>
      <c r="C8" s="20">
        <v>66359249</v>
      </c>
      <c r="D8" s="20"/>
      <c r="E8" s="21">
        <v>130586543</v>
      </c>
      <c r="F8" s="22">
        <v>130586543</v>
      </c>
      <c r="G8" s="22">
        <v>5841191</v>
      </c>
      <c r="H8" s="22"/>
      <c r="I8" s="22"/>
      <c r="J8" s="22">
        <v>5841191</v>
      </c>
      <c r="K8" s="22">
        <v>17535277</v>
      </c>
      <c r="L8" s="22">
        <v>5853160</v>
      </c>
      <c r="M8" s="22">
        <v>5848092</v>
      </c>
      <c r="N8" s="22">
        <v>29236529</v>
      </c>
      <c r="O8" s="22"/>
      <c r="P8" s="22"/>
      <c r="Q8" s="22"/>
      <c r="R8" s="22"/>
      <c r="S8" s="22"/>
      <c r="T8" s="22"/>
      <c r="U8" s="22"/>
      <c r="V8" s="22"/>
      <c r="W8" s="22">
        <v>35077720</v>
      </c>
      <c r="X8" s="22">
        <v>61114564</v>
      </c>
      <c r="Y8" s="22">
        <v>-26036844</v>
      </c>
      <c r="Z8" s="23">
        <v>-42.603337561239904</v>
      </c>
      <c r="AA8" s="20">
        <v>130586543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41602138</v>
      </c>
      <c r="D13" s="20"/>
      <c r="E13" s="21">
        <v>21730000</v>
      </c>
      <c r="F13" s="22">
        <v>21730000</v>
      </c>
      <c r="G13" s="22">
        <v>3741874</v>
      </c>
      <c r="H13" s="22"/>
      <c r="I13" s="22"/>
      <c r="J13" s="22">
        <v>3741874</v>
      </c>
      <c r="K13" s="22">
        <v>3693183</v>
      </c>
      <c r="L13" s="22">
        <v>4387730</v>
      </c>
      <c r="M13" s="22">
        <v>4387821</v>
      </c>
      <c r="N13" s="22">
        <v>12468734</v>
      </c>
      <c r="O13" s="22"/>
      <c r="P13" s="22"/>
      <c r="Q13" s="22"/>
      <c r="R13" s="22"/>
      <c r="S13" s="22"/>
      <c r="T13" s="22"/>
      <c r="U13" s="22"/>
      <c r="V13" s="22"/>
      <c r="W13" s="22">
        <v>16210608</v>
      </c>
      <c r="X13" s="22">
        <v>10635194</v>
      </c>
      <c r="Y13" s="22">
        <v>5575414</v>
      </c>
      <c r="Z13" s="23">
        <v>52.424187090522281</v>
      </c>
      <c r="AA13" s="20">
        <v>21730000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128545935</v>
      </c>
      <c r="F22" s="22">
        <v>128545935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76295858</v>
      </c>
      <c r="Y22" s="22">
        <v>-76295858</v>
      </c>
      <c r="Z22" s="23">
        <v>-100</v>
      </c>
      <c r="AA22" s="20">
        <v>128545935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188230015</v>
      </c>
      <c r="D25" s="20"/>
      <c r="E25" s="21">
        <v>231878647</v>
      </c>
      <c r="F25" s="22">
        <v>231878647</v>
      </c>
      <c r="G25" s="22">
        <v>-26627</v>
      </c>
      <c r="H25" s="22"/>
      <c r="I25" s="22"/>
      <c r="J25" s="22">
        <v>-26627</v>
      </c>
      <c r="K25" s="22">
        <v>-232318</v>
      </c>
      <c r="L25" s="22">
        <v>-79398</v>
      </c>
      <c r="M25" s="22">
        <v>-79693</v>
      </c>
      <c r="N25" s="22">
        <v>-391409</v>
      </c>
      <c r="O25" s="22"/>
      <c r="P25" s="22"/>
      <c r="Q25" s="22"/>
      <c r="R25" s="22"/>
      <c r="S25" s="22"/>
      <c r="T25" s="22"/>
      <c r="U25" s="22"/>
      <c r="V25" s="22"/>
      <c r="W25" s="22">
        <v>-418036</v>
      </c>
      <c r="X25" s="22">
        <v>169162337</v>
      </c>
      <c r="Y25" s="22">
        <v>-169580373</v>
      </c>
      <c r="Z25" s="23">
        <v>-100.24712120168924</v>
      </c>
      <c r="AA25" s="20">
        <v>231878647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518173453</v>
      </c>
      <c r="D32" s="29">
        <f t="shared" ref="D32:Y32" si="0">SUM(D6:D31)</f>
        <v>0</v>
      </c>
      <c r="E32" s="30">
        <f t="shared" si="0"/>
        <v>793296240</v>
      </c>
      <c r="F32" s="31">
        <f t="shared" si="0"/>
        <v>793296240</v>
      </c>
      <c r="G32" s="31">
        <f t="shared" si="0"/>
        <v>33083475</v>
      </c>
      <c r="H32" s="31">
        <f t="shared" si="0"/>
        <v>0</v>
      </c>
      <c r="I32" s="31">
        <f t="shared" si="0"/>
        <v>0</v>
      </c>
      <c r="J32" s="31">
        <f t="shared" si="0"/>
        <v>33083475</v>
      </c>
      <c r="K32" s="31">
        <f t="shared" si="0"/>
        <v>87263956</v>
      </c>
      <c r="L32" s="31">
        <f t="shared" si="0"/>
        <v>30884320</v>
      </c>
      <c r="M32" s="31">
        <f t="shared" si="0"/>
        <v>32981569</v>
      </c>
      <c r="N32" s="31">
        <f t="shared" si="0"/>
        <v>151129845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184213320</v>
      </c>
      <c r="X32" s="31">
        <f t="shared" si="0"/>
        <v>448507878</v>
      </c>
      <c r="Y32" s="31">
        <f t="shared" si="0"/>
        <v>-264294558</v>
      </c>
      <c r="Z32" s="32">
        <f>+IF(X32&lt;&gt;0,+(Y32/X32)*100,0)</f>
        <v>-58.927517433707152</v>
      </c>
      <c r="AA32" s="29">
        <f>SUM(AA6:AA31)</f>
        <v>793296240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263750845</v>
      </c>
      <c r="D34" s="20"/>
      <c r="E34" s="21">
        <v>229865020</v>
      </c>
      <c r="F34" s="22">
        <v>229865020</v>
      </c>
      <c r="G34" s="22">
        <v>21458393</v>
      </c>
      <c r="H34" s="22"/>
      <c r="I34" s="22"/>
      <c r="J34" s="22">
        <v>21458393</v>
      </c>
      <c r="K34" s="22">
        <v>67608699</v>
      </c>
      <c r="L34" s="22">
        <v>24297691</v>
      </c>
      <c r="M34" s="22">
        <v>23204882</v>
      </c>
      <c r="N34" s="22">
        <v>115111272</v>
      </c>
      <c r="O34" s="22"/>
      <c r="P34" s="22"/>
      <c r="Q34" s="22"/>
      <c r="R34" s="22"/>
      <c r="S34" s="22"/>
      <c r="T34" s="22"/>
      <c r="U34" s="22"/>
      <c r="V34" s="22"/>
      <c r="W34" s="22">
        <v>136569665</v>
      </c>
      <c r="X34" s="22">
        <v>114932712</v>
      </c>
      <c r="Y34" s="22">
        <v>21636953</v>
      </c>
      <c r="Z34" s="23">
        <v>18.825756935066494</v>
      </c>
      <c r="AA34" s="20">
        <v>229865020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61088660</v>
      </c>
      <c r="D37" s="20"/>
      <c r="E37" s="21">
        <v>81000000</v>
      </c>
      <c r="F37" s="22">
        <v>81000000</v>
      </c>
      <c r="G37" s="22"/>
      <c r="H37" s="22"/>
      <c r="I37" s="22"/>
      <c r="J37" s="22"/>
      <c r="K37" s="22">
        <v>22564529</v>
      </c>
      <c r="L37" s="22">
        <v>5219739</v>
      </c>
      <c r="M37" s="22">
        <v>6757432</v>
      </c>
      <c r="N37" s="22">
        <v>34541700</v>
      </c>
      <c r="O37" s="22"/>
      <c r="P37" s="22"/>
      <c r="Q37" s="22"/>
      <c r="R37" s="22"/>
      <c r="S37" s="22"/>
      <c r="T37" s="22"/>
      <c r="U37" s="22"/>
      <c r="V37" s="22"/>
      <c r="W37" s="22">
        <v>34541700</v>
      </c>
      <c r="X37" s="22">
        <v>39800000</v>
      </c>
      <c r="Y37" s="22">
        <v>-5258300</v>
      </c>
      <c r="Z37" s="23">
        <v>-13.211809045226131</v>
      </c>
      <c r="AA37" s="20">
        <v>81000000</v>
      </c>
    </row>
    <row r="38" spans="1:27" ht="13.5" x14ac:dyDescent="0.25">
      <c r="A38" s="19" t="s">
        <v>64</v>
      </c>
      <c r="B38" s="15" t="s">
        <v>32</v>
      </c>
      <c r="C38" s="20">
        <v>78456862</v>
      </c>
      <c r="D38" s="20"/>
      <c r="E38" s="21">
        <v>127507624</v>
      </c>
      <c r="F38" s="22">
        <v>127507624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63753810</v>
      </c>
      <c r="Y38" s="22">
        <v>-63753810</v>
      </c>
      <c r="Z38" s="23">
        <v>-100</v>
      </c>
      <c r="AA38" s="20">
        <v>127507624</v>
      </c>
    </row>
    <row r="39" spans="1:27" ht="13.5" x14ac:dyDescent="0.25">
      <c r="A39" s="19" t="s">
        <v>65</v>
      </c>
      <c r="B39" s="15" t="s">
        <v>32</v>
      </c>
      <c r="C39" s="20">
        <v>344910975</v>
      </c>
      <c r="D39" s="20"/>
      <c r="E39" s="21">
        <v>176000000</v>
      </c>
      <c r="F39" s="22">
        <v>176000000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88000002</v>
      </c>
      <c r="Y39" s="22">
        <v>-88000002</v>
      </c>
      <c r="Z39" s="23">
        <v>-100</v>
      </c>
      <c r="AA39" s="20">
        <v>176000000</v>
      </c>
    </row>
    <row r="40" spans="1:27" ht="13.5" x14ac:dyDescent="0.25">
      <c r="A40" s="19" t="s">
        <v>40</v>
      </c>
      <c r="B40" s="15" t="s">
        <v>32</v>
      </c>
      <c r="C40" s="20">
        <v>4101956</v>
      </c>
      <c r="D40" s="20"/>
      <c r="E40" s="21"/>
      <c r="F40" s="22"/>
      <c r="G40" s="22">
        <v>655553</v>
      </c>
      <c r="H40" s="22"/>
      <c r="I40" s="22"/>
      <c r="J40" s="22">
        <v>655553</v>
      </c>
      <c r="K40" s="22">
        <v>289831</v>
      </c>
      <c r="L40" s="22"/>
      <c r="M40" s="22"/>
      <c r="N40" s="22">
        <v>289831</v>
      </c>
      <c r="O40" s="22"/>
      <c r="P40" s="22"/>
      <c r="Q40" s="22"/>
      <c r="R40" s="22"/>
      <c r="S40" s="22"/>
      <c r="T40" s="22"/>
      <c r="U40" s="22"/>
      <c r="V40" s="22"/>
      <c r="W40" s="22">
        <v>945384</v>
      </c>
      <c r="X40" s="22"/>
      <c r="Y40" s="22">
        <v>945384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94009282</v>
      </c>
      <c r="D41" s="20"/>
      <c r="E41" s="21">
        <v>77942000</v>
      </c>
      <c r="F41" s="22">
        <v>77942000</v>
      </c>
      <c r="G41" s="22">
        <v>-285371</v>
      </c>
      <c r="H41" s="22"/>
      <c r="I41" s="22"/>
      <c r="J41" s="22">
        <v>-285371</v>
      </c>
      <c r="K41" s="22">
        <v>5981148</v>
      </c>
      <c r="L41" s="22">
        <v>276004</v>
      </c>
      <c r="M41" s="22">
        <v>5808625</v>
      </c>
      <c r="N41" s="22">
        <v>12065777</v>
      </c>
      <c r="O41" s="22"/>
      <c r="P41" s="22"/>
      <c r="Q41" s="22"/>
      <c r="R41" s="22"/>
      <c r="S41" s="22"/>
      <c r="T41" s="22"/>
      <c r="U41" s="22"/>
      <c r="V41" s="22"/>
      <c r="W41" s="22">
        <v>11780406</v>
      </c>
      <c r="X41" s="22">
        <v>36350000</v>
      </c>
      <c r="Y41" s="22">
        <v>-24569594</v>
      </c>
      <c r="Z41" s="23">
        <v>-67.591730398899585</v>
      </c>
      <c r="AA41" s="20">
        <v>77942000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41887906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99147082</v>
      </c>
      <c r="D44" s="20"/>
      <c r="E44" s="21">
        <v>75697721</v>
      </c>
      <c r="F44" s="22">
        <v>75697721</v>
      </c>
      <c r="G44" s="22">
        <v>1617409</v>
      </c>
      <c r="H44" s="22"/>
      <c r="I44" s="22"/>
      <c r="J44" s="22">
        <v>1617409</v>
      </c>
      <c r="K44" s="22">
        <v>26737676</v>
      </c>
      <c r="L44" s="22">
        <v>15211405</v>
      </c>
      <c r="M44" s="22">
        <v>8457808</v>
      </c>
      <c r="N44" s="22">
        <v>50406889</v>
      </c>
      <c r="O44" s="22"/>
      <c r="P44" s="22"/>
      <c r="Q44" s="22"/>
      <c r="R44" s="22"/>
      <c r="S44" s="22"/>
      <c r="T44" s="22"/>
      <c r="U44" s="22"/>
      <c r="V44" s="22"/>
      <c r="W44" s="22">
        <v>52024298</v>
      </c>
      <c r="X44" s="22">
        <v>38148872</v>
      </c>
      <c r="Y44" s="22">
        <v>13875426</v>
      </c>
      <c r="Z44" s="23">
        <v>36.37178577652309</v>
      </c>
      <c r="AA44" s="20">
        <v>75697721</v>
      </c>
    </row>
    <row r="45" spans="1:27" ht="13.5" x14ac:dyDescent="0.25">
      <c r="A45" s="19" t="s">
        <v>70</v>
      </c>
      <c r="B45" s="15" t="s">
        <v>32</v>
      </c>
      <c r="C45" s="20">
        <v>1306485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21012808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1009672861</v>
      </c>
      <c r="D47" s="29">
        <f t="shared" ref="D47:Y47" si="1">SUM(D34:D46)</f>
        <v>0</v>
      </c>
      <c r="E47" s="30">
        <f t="shared" si="1"/>
        <v>768012365</v>
      </c>
      <c r="F47" s="31">
        <f t="shared" si="1"/>
        <v>768012365</v>
      </c>
      <c r="G47" s="31">
        <f t="shared" si="1"/>
        <v>23445984</v>
      </c>
      <c r="H47" s="31">
        <f t="shared" si="1"/>
        <v>0</v>
      </c>
      <c r="I47" s="31">
        <f t="shared" si="1"/>
        <v>0</v>
      </c>
      <c r="J47" s="31">
        <f t="shared" si="1"/>
        <v>23445984</v>
      </c>
      <c r="K47" s="31">
        <f t="shared" si="1"/>
        <v>123181883</v>
      </c>
      <c r="L47" s="31">
        <f t="shared" si="1"/>
        <v>45004839</v>
      </c>
      <c r="M47" s="31">
        <f t="shared" si="1"/>
        <v>44228747</v>
      </c>
      <c r="N47" s="31">
        <f t="shared" si="1"/>
        <v>212415469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235861453</v>
      </c>
      <c r="X47" s="31">
        <f t="shared" si="1"/>
        <v>380985396</v>
      </c>
      <c r="Y47" s="31">
        <f t="shared" si="1"/>
        <v>-145123943</v>
      </c>
      <c r="Z47" s="32">
        <f>+IF(X47&lt;&gt;0,+(Y47/X47)*100,0)</f>
        <v>-38.091733836432937</v>
      </c>
      <c r="AA47" s="29">
        <f>SUM(AA34:AA46)</f>
        <v>768012365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-491499408</v>
      </c>
      <c r="D48" s="39">
        <f t="shared" si="2"/>
        <v>0</v>
      </c>
      <c r="E48" s="40">
        <f t="shared" si="2"/>
        <v>25283875</v>
      </c>
      <c r="F48" s="41">
        <f t="shared" si="2"/>
        <v>25283875</v>
      </c>
      <c r="G48" s="41">
        <f t="shared" si="2"/>
        <v>9637491</v>
      </c>
      <c r="H48" s="41">
        <f t="shared" si="2"/>
        <v>0</v>
      </c>
      <c r="I48" s="41">
        <f t="shared" si="2"/>
        <v>0</v>
      </c>
      <c r="J48" s="41">
        <f t="shared" si="2"/>
        <v>9637491</v>
      </c>
      <c r="K48" s="41">
        <f t="shared" si="2"/>
        <v>-35917927</v>
      </c>
      <c r="L48" s="41">
        <f t="shared" si="2"/>
        <v>-14120519</v>
      </c>
      <c r="M48" s="41">
        <f t="shared" si="2"/>
        <v>-11247178</v>
      </c>
      <c r="N48" s="41">
        <f t="shared" si="2"/>
        <v>-61285624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-51648133</v>
      </c>
      <c r="X48" s="41">
        <f t="shared" si="2"/>
        <v>67522482</v>
      </c>
      <c r="Y48" s="41">
        <f t="shared" si="2"/>
        <v>-119170615</v>
      </c>
      <c r="Z48" s="42">
        <f>+IF(X48&lt;&gt;0,+(Y48/X48)*100,0)</f>
        <v>-176.49027623125585</v>
      </c>
      <c r="AA48" s="39">
        <f>+AA32-AA47</f>
        <v>25283875</v>
      </c>
    </row>
    <row r="49" spans="1:27" ht="25.5" x14ac:dyDescent="0.25">
      <c r="A49" s="43" t="s">
        <v>74</v>
      </c>
      <c r="B49" s="15" t="s">
        <v>32</v>
      </c>
      <c r="C49" s="20">
        <v>717395462</v>
      </c>
      <c r="D49" s="20"/>
      <c r="E49" s="21">
        <v>1005601000</v>
      </c>
      <c r="F49" s="22">
        <v>1005601000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579097017</v>
      </c>
      <c r="Y49" s="22">
        <v>-579097017</v>
      </c>
      <c r="Z49" s="23">
        <v>-100</v>
      </c>
      <c r="AA49" s="20">
        <v>1005601000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225896054</v>
      </c>
      <c r="D51" s="48">
        <f t="shared" si="3"/>
        <v>0</v>
      </c>
      <c r="E51" s="49">
        <f t="shared" si="3"/>
        <v>1030884875</v>
      </c>
      <c r="F51" s="50">
        <f t="shared" si="3"/>
        <v>1030884875</v>
      </c>
      <c r="G51" s="50">
        <f t="shared" si="3"/>
        <v>9637491</v>
      </c>
      <c r="H51" s="50">
        <f t="shared" si="3"/>
        <v>0</v>
      </c>
      <c r="I51" s="50">
        <f t="shared" si="3"/>
        <v>0</v>
      </c>
      <c r="J51" s="50">
        <f t="shared" si="3"/>
        <v>9637491</v>
      </c>
      <c r="K51" s="50">
        <f t="shared" si="3"/>
        <v>-35917927</v>
      </c>
      <c r="L51" s="50">
        <f t="shared" si="3"/>
        <v>-14120519</v>
      </c>
      <c r="M51" s="50">
        <f t="shared" si="3"/>
        <v>-11247178</v>
      </c>
      <c r="N51" s="50">
        <f t="shared" si="3"/>
        <v>-61285624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-51648133</v>
      </c>
      <c r="X51" s="50">
        <f t="shared" si="3"/>
        <v>646619499</v>
      </c>
      <c r="Y51" s="50">
        <f t="shared" si="3"/>
        <v>-698267632</v>
      </c>
      <c r="Z51" s="51">
        <f>+IF(X51&lt;&gt;0,+(Y51/X51)*100,0)</f>
        <v>-107.98740728973904</v>
      </c>
      <c r="AA51" s="48">
        <f>SUM(AA48:AA50)</f>
        <v>1030884875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225896054</v>
      </c>
      <c r="D53" s="54">
        <f>+D51-D52</f>
        <v>0</v>
      </c>
      <c r="E53" s="55">
        <f t="shared" si="4"/>
        <v>1030884875</v>
      </c>
      <c r="F53" s="56">
        <f t="shared" si="4"/>
        <v>1030884875</v>
      </c>
      <c r="G53" s="56">
        <f t="shared" si="4"/>
        <v>9637491</v>
      </c>
      <c r="H53" s="56">
        <f t="shared" si="4"/>
        <v>0</v>
      </c>
      <c r="I53" s="56">
        <f t="shared" si="4"/>
        <v>0</v>
      </c>
      <c r="J53" s="56">
        <f t="shared" si="4"/>
        <v>9637491</v>
      </c>
      <c r="K53" s="56">
        <f t="shared" si="4"/>
        <v>-35917927</v>
      </c>
      <c r="L53" s="56">
        <f t="shared" si="4"/>
        <v>-14120519</v>
      </c>
      <c r="M53" s="56">
        <f t="shared" si="4"/>
        <v>-11247178</v>
      </c>
      <c r="N53" s="56">
        <f t="shared" si="4"/>
        <v>-61285624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-51648133</v>
      </c>
      <c r="X53" s="56">
        <f t="shared" si="4"/>
        <v>646619499</v>
      </c>
      <c r="Y53" s="56">
        <f t="shared" si="4"/>
        <v>-698267632</v>
      </c>
      <c r="Z53" s="57">
        <f>+IF(X53&lt;&gt;0,+(Y53/X53)*100,0)</f>
        <v>-107.98740728973904</v>
      </c>
      <c r="AA53" s="54">
        <f>+AA51-AA52</f>
        <v>1030884875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225896054</v>
      </c>
      <c r="D56" s="48">
        <f>SUM(D53:D55)</f>
        <v>0</v>
      </c>
      <c r="E56" s="49">
        <f t="shared" si="5"/>
        <v>1030884875</v>
      </c>
      <c r="F56" s="50">
        <f t="shared" si="5"/>
        <v>1030884875</v>
      </c>
      <c r="G56" s="50">
        <f t="shared" si="5"/>
        <v>9637491</v>
      </c>
      <c r="H56" s="50">
        <f t="shared" si="5"/>
        <v>0</v>
      </c>
      <c r="I56" s="50">
        <f t="shared" si="5"/>
        <v>0</v>
      </c>
      <c r="J56" s="50">
        <f t="shared" si="5"/>
        <v>9637491</v>
      </c>
      <c r="K56" s="50">
        <f t="shared" si="5"/>
        <v>-35917927</v>
      </c>
      <c r="L56" s="50">
        <f t="shared" si="5"/>
        <v>-14120519</v>
      </c>
      <c r="M56" s="50">
        <f t="shared" si="5"/>
        <v>-11247178</v>
      </c>
      <c r="N56" s="50">
        <f t="shared" si="5"/>
        <v>-61285624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-51648133</v>
      </c>
      <c r="X56" s="50">
        <f t="shared" si="5"/>
        <v>646619499</v>
      </c>
      <c r="Y56" s="50">
        <f t="shared" si="5"/>
        <v>-698267632</v>
      </c>
      <c r="Z56" s="51">
        <f>+IF(X56&lt;&gt;0,+(Y56/X56)*100,0)</f>
        <v>-107.98740728973904</v>
      </c>
      <c r="AA56" s="48">
        <f>SUM(AA53:AA55)</f>
        <v>1030884875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225896054</v>
      </c>
      <c r="D59" s="65">
        <f>SUM(D56:D58)</f>
        <v>0</v>
      </c>
      <c r="E59" s="66">
        <f t="shared" si="6"/>
        <v>1030884875</v>
      </c>
      <c r="F59" s="67">
        <f t="shared" si="6"/>
        <v>1030884875</v>
      </c>
      <c r="G59" s="67">
        <f t="shared" si="6"/>
        <v>9637491</v>
      </c>
      <c r="H59" s="67">
        <f t="shared" si="6"/>
        <v>0</v>
      </c>
      <c r="I59" s="67">
        <f t="shared" si="6"/>
        <v>0</v>
      </c>
      <c r="J59" s="67">
        <f t="shared" si="6"/>
        <v>9637491</v>
      </c>
      <c r="K59" s="67">
        <f t="shared" si="6"/>
        <v>-35917927</v>
      </c>
      <c r="L59" s="67">
        <f t="shared" si="6"/>
        <v>-14120519</v>
      </c>
      <c r="M59" s="67">
        <f t="shared" si="6"/>
        <v>-11247178</v>
      </c>
      <c r="N59" s="67">
        <f t="shared" si="6"/>
        <v>-61285624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-51648133</v>
      </c>
      <c r="X59" s="67">
        <f t="shared" si="6"/>
        <v>646619499</v>
      </c>
      <c r="Y59" s="67">
        <f t="shared" si="6"/>
        <v>-698267632</v>
      </c>
      <c r="Z59" s="68">
        <f>+IF(X59&lt;&gt;0,+(Y59/X59)*100,0)</f>
        <v>-107.98740728973904</v>
      </c>
      <c r="AA59" s="65">
        <f>SUM(AA56:AA58)</f>
        <v>1030884875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21467837</v>
      </c>
      <c r="D7" s="20"/>
      <c r="E7" s="21">
        <v>41664379</v>
      </c>
      <c r="F7" s="22">
        <v>44628244</v>
      </c>
      <c r="G7" s="22">
        <v>2600852</v>
      </c>
      <c r="H7" s="22">
        <v>2944821</v>
      </c>
      <c r="I7" s="22">
        <v>748079</v>
      </c>
      <c r="J7" s="22">
        <v>6293752</v>
      </c>
      <c r="K7" s="22">
        <v>8068626</v>
      </c>
      <c r="L7" s="22">
        <v>2035405</v>
      </c>
      <c r="M7" s="22">
        <v>687152</v>
      </c>
      <c r="N7" s="22">
        <v>10791183</v>
      </c>
      <c r="O7" s="22"/>
      <c r="P7" s="22"/>
      <c r="Q7" s="22"/>
      <c r="R7" s="22"/>
      <c r="S7" s="22"/>
      <c r="T7" s="22"/>
      <c r="U7" s="22"/>
      <c r="V7" s="22"/>
      <c r="W7" s="22">
        <v>17084935</v>
      </c>
      <c r="X7" s="22">
        <v>21573154</v>
      </c>
      <c r="Y7" s="22">
        <v>-4488219</v>
      </c>
      <c r="Z7" s="23">
        <v>-20.804649148659486</v>
      </c>
      <c r="AA7" s="20">
        <v>44628244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8025335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2006334</v>
      </c>
      <c r="Y8" s="22">
        <v>-2006334</v>
      </c>
      <c r="Z8" s="23">
        <v>-100</v>
      </c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9337000</v>
      </c>
      <c r="D25" s="20"/>
      <c r="E25" s="21">
        <v>6931000</v>
      </c>
      <c r="F25" s="22">
        <v>6544000</v>
      </c>
      <c r="G25" s="22"/>
      <c r="H25" s="22"/>
      <c r="I25" s="22"/>
      <c r="J25" s="22"/>
      <c r="K25" s="22">
        <v>1825056</v>
      </c>
      <c r="L25" s="22">
        <v>894966</v>
      </c>
      <c r="M25" s="22">
        <v>920715</v>
      </c>
      <c r="N25" s="22">
        <v>3640737</v>
      </c>
      <c r="O25" s="22"/>
      <c r="P25" s="22"/>
      <c r="Q25" s="22"/>
      <c r="R25" s="22"/>
      <c r="S25" s="22"/>
      <c r="T25" s="22"/>
      <c r="U25" s="22"/>
      <c r="V25" s="22"/>
      <c r="W25" s="22">
        <v>3640737</v>
      </c>
      <c r="X25" s="22">
        <v>3368748</v>
      </c>
      <c r="Y25" s="22">
        <v>271989</v>
      </c>
      <c r="Z25" s="23">
        <v>8.0738897655746289</v>
      </c>
      <c r="AA25" s="20">
        <v>6544000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30804837</v>
      </c>
      <c r="D32" s="29">
        <f t="shared" ref="D32:Y32" si="0">SUM(D6:D31)</f>
        <v>0</v>
      </c>
      <c r="E32" s="30">
        <f t="shared" si="0"/>
        <v>56620714</v>
      </c>
      <c r="F32" s="31">
        <f t="shared" si="0"/>
        <v>51172244</v>
      </c>
      <c r="G32" s="31">
        <f t="shared" si="0"/>
        <v>2600852</v>
      </c>
      <c r="H32" s="31">
        <f t="shared" si="0"/>
        <v>2944821</v>
      </c>
      <c r="I32" s="31">
        <f t="shared" si="0"/>
        <v>748079</v>
      </c>
      <c r="J32" s="31">
        <f t="shared" si="0"/>
        <v>6293752</v>
      </c>
      <c r="K32" s="31">
        <f t="shared" si="0"/>
        <v>9893682</v>
      </c>
      <c r="L32" s="31">
        <f t="shared" si="0"/>
        <v>2930371</v>
      </c>
      <c r="M32" s="31">
        <f t="shared" si="0"/>
        <v>1607867</v>
      </c>
      <c r="N32" s="31">
        <f t="shared" si="0"/>
        <v>14431920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20725672</v>
      </c>
      <c r="X32" s="31">
        <f t="shared" si="0"/>
        <v>26948236</v>
      </c>
      <c r="Y32" s="31">
        <f t="shared" si="0"/>
        <v>-6222564</v>
      </c>
      <c r="Z32" s="32">
        <f>+IF(X32&lt;&gt;0,+(Y32/X32)*100,0)</f>
        <v>-23.090802678141902</v>
      </c>
      <c r="AA32" s="29">
        <f>SUM(AA6:AA31)</f>
        <v>51172244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79229984</v>
      </c>
      <c r="D34" s="20"/>
      <c r="E34" s="21">
        <v>97254885</v>
      </c>
      <c r="F34" s="22">
        <v>97174885</v>
      </c>
      <c r="G34" s="22">
        <v>7798522</v>
      </c>
      <c r="H34" s="22">
        <v>7537748</v>
      </c>
      <c r="I34" s="22">
        <v>5005217</v>
      </c>
      <c r="J34" s="22">
        <v>20341487</v>
      </c>
      <c r="K34" s="22">
        <v>6908094</v>
      </c>
      <c r="L34" s="22">
        <v>6687281</v>
      </c>
      <c r="M34" s="22">
        <v>6746427</v>
      </c>
      <c r="N34" s="22">
        <v>20341802</v>
      </c>
      <c r="O34" s="22"/>
      <c r="P34" s="22"/>
      <c r="Q34" s="22"/>
      <c r="R34" s="22"/>
      <c r="S34" s="22"/>
      <c r="T34" s="22"/>
      <c r="U34" s="22"/>
      <c r="V34" s="22"/>
      <c r="W34" s="22">
        <v>40683289</v>
      </c>
      <c r="X34" s="22">
        <v>48607438</v>
      </c>
      <c r="Y34" s="22">
        <v>-7924149</v>
      </c>
      <c r="Z34" s="23">
        <v>-16.302338337601746</v>
      </c>
      <c r="AA34" s="20">
        <v>97174885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45624171</v>
      </c>
      <c r="D37" s="20"/>
      <c r="E37" s="21">
        <v>33500000</v>
      </c>
      <c r="F37" s="22">
        <v>33500000</v>
      </c>
      <c r="G37" s="22">
        <v>1892680</v>
      </c>
      <c r="H37" s="22">
        <v>1336960</v>
      </c>
      <c r="I37" s="22">
        <v>3389846</v>
      </c>
      <c r="J37" s="22">
        <v>6619486</v>
      </c>
      <c r="K37" s="22">
        <v>2129373</v>
      </c>
      <c r="L37" s="22">
        <v>3032721</v>
      </c>
      <c r="M37" s="22">
        <v>2322681</v>
      </c>
      <c r="N37" s="22">
        <v>7484775</v>
      </c>
      <c r="O37" s="22"/>
      <c r="P37" s="22"/>
      <c r="Q37" s="22"/>
      <c r="R37" s="22"/>
      <c r="S37" s="22"/>
      <c r="T37" s="22"/>
      <c r="U37" s="22"/>
      <c r="V37" s="22"/>
      <c r="W37" s="22">
        <v>14104261</v>
      </c>
      <c r="X37" s="22">
        <v>16750002</v>
      </c>
      <c r="Y37" s="22">
        <v>-2645741</v>
      </c>
      <c r="Z37" s="23">
        <v>-15.795466770690537</v>
      </c>
      <c r="AA37" s="20">
        <v>33500000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-5663398</v>
      </c>
      <c r="D39" s="20"/>
      <c r="E39" s="21">
        <v>98224463</v>
      </c>
      <c r="F39" s="22">
        <v>69409062</v>
      </c>
      <c r="G39" s="22">
        <v>137908</v>
      </c>
      <c r="H39" s="22">
        <v>156475</v>
      </c>
      <c r="I39" s="22">
        <v>142443</v>
      </c>
      <c r="J39" s="22">
        <v>436826</v>
      </c>
      <c r="K39" s="22">
        <v>147192</v>
      </c>
      <c r="L39" s="22">
        <v>142443</v>
      </c>
      <c r="M39" s="22">
        <v>-5267333</v>
      </c>
      <c r="N39" s="22">
        <v>-4977698</v>
      </c>
      <c r="O39" s="22"/>
      <c r="P39" s="22"/>
      <c r="Q39" s="22"/>
      <c r="R39" s="22"/>
      <c r="S39" s="22"/>
      <c r="T39" s="22"/>
      <c r="U39" s="22"/>
      <c r="V39" s="22"/>
      <c r="W39" s="22">
        <v>-4540872</v>
      </c>
      <c r="X39" s="22">
        <v>41908390</v>
      </c>
      <c r="Y39" s="22">
        <v>-46449262</v>
      </c>
      <c r="Z39" s="23">
        <v>-110.83523370857245</v>
      </c>
      <c r="AA39" s="20">
        <v>69409062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78054045</v>
      </c>
      <c r="D41" s="20"/>
      <c r="E41" s="21">
        <v>91436000</v>
      </c>
      <c r="F41" s="22">
        <v>96829000</v>
      </c>
      <c r="G41" s="22"/>
      <c r="H41" s="22">
        <v>8748829</v>
      </c>
      <c r="I41" s="22">
        <v>10357737</v>
      </c>
      <c r="J41" s="22">
        <v>19106566</v>
      </c>
      <c r="K41" s="22">
        <v>8170968</v>
      </c>
      <c r="L41" s="22">
        <v>3204004</v>
      </c>
      <c r="M41" s="22">
        <v>20586014</v>
      </c>
      <c r="N41" s="22">
        <v>31960986</v>
      </c>
      <c r="O41" s="22"/>
      <c r="P41" s="22"/>
      <c r="Q41" s="22"/>
      <c r="R41" s="22"/>
      <c r="S41" s="22"/>
      <c r="T41" s="22"/>
      <c r="U41" s="22"/>
      <c r="V41" s="22"/>
      <c r="W41" s="22">
        <v>51067552</v>
      </c>
      <c r="X41" s="22">
        <v>47007912</v>
      </c>
      <c r="Y41" s="22">
        <v>4059640</v>
      </c>
      <c r="Z41" s="23">
        <v>8.6360781138290079</v>
      </c>
      <c r="AA41" s="20">
        <v>96829000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23644235</v>
      </c>
      <c r="D44" s="20"/>
      <c r="E44" s="21">
        <v>22432722</v>
      </c>
      <c r="F44" s="22">
        <v>22732722</v>
      </c>
      <c r="G44" s="22">
        <v>725281</v>
      </c>
      <c r="H44" s="22">
        <v>3981437</v>
      </c>
      <c r="I44" s="22">
        <v>3479449</v>
      </c>
      <c r="J44" s="22">
        <v>8186167</v>
      </c>
      <c r="K44" s="22">
        <v>2410038</v>
      </c>
      <c r="L44" s="22">
        <v>2245141</v>
      </c>
      <c r="M44" s="22">
        <v>2187258</v>
      </c>
      <c r="N44" s="22">
        <v>6842437</v>
      </c>
      <c r="O44" s="22"/>
      <c r="P44" s="22"/>
      <c r="Q44" s="22"/>
      <c r="R44" s="22"/>
      <c r="S44" s="22"/>
      <c r="T44" s="22"/>
      <c r="U44" s="22"/>
      <c r="V44" s="22"/>
      <c r="W44" s="22">
        <v>15028604</v>
      </c>
      <c r="X44" s="22">
        <v>11349698</v>
      </c>
      <c r="Y44" s="22">
        <v>3678906</v>
      </c>
      <c r="Z44" s="23">
        <v>32.41413119538511</v>
      </c>
      <c r="AA44" s="20">
        <v>22732722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220889037</v>
      </c>
      <c r="D47" s="29">
        <f t="shared" ref="D47:Y47" si="1">SUM(D34:D46)</f>
        <v>0</v>
      </c>
      <c r="E47" s="30">
        <f t="shared" si="1"/>
        <v>342848070</v>
      </c>
      <c r="F47" s="31">
        <f t="shared" si="1"/>
        <v>319645669</v>
      </c>
      <c r="G47" s="31">
        <f t="shared" si="1"/>
        <v>10554391</v>
      </c>
      <c r="H47" s="31">
        <f t="shared" si="1"/>
        <v>21761449</v>
      </c>
      <c r="I47" s="31">
        <f t="shared" si="1"/>
        <v>22374692</v>
      </c>
      <c r="J47" s="31">
        <f t="shared" si="1"/>
        <v>54690532</v>
      </c>
      <c r="K47" s="31">
        <f t="shared" si="1"/>
        <v>19765665</v>
      </c>
      <c r="L47" s="31">
        <f t="shared" si="1"/>
        <v>15311590</v>
      </c>
      <c r="M47" s="31">
        <f t="shared" si="1"/>
        <v>26575047</v>
      </c>
      <c r="N47" s="31">
        <f t="shared" si="1"/>
        <v>61652302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116342834</v>
      </c>
      <c r="X47" s="31">
        <f t="shared" si="1"/>
        <v>165623440</v>
      </c>
      <c r="Y47" s="31">
        <f t="shared" si="1"/>
        <v>-49280606</v>
      </c>
      <c r="Z47" s="32">
        <f>+IF(X47&lt;&gt;0,+(Y47/X47)*100,0)</f>
        <v>-29.754608405670112</v>
      </c>
      <c r="AA47" s="29">
        <f>SUM(AA34:AA46)</f>
        <v>319645669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-190084200</v>
      </c>
      <c r="D48" s="39">
        <f t="shared" si="2"/>
        <v>0</v>
      </c>
      <c r="E48" s="40">
        <f t="shared" si="2"/>
        <v>-286227356</v>
      </c>
      <c r="F48" s="41">
        <f t="shared" si="2"/>
        <v>-268473425</v>
      </c>
      <c r="G48" s="41">
        <f t="shared" si="2"/>
        <v>-7953539</v>
      </c>
      <c r="H48" s="41">
        <f t="shared" si="2"/>
        <v>-18816628</v>
      </c>
      <c r="I48" s="41">
        <f t="shared" si="2"/>
        <v>-21626613</v>
      </c>
      <c r="J48" s="41">
        <f t="shared" si="2"/>
        <v>-48396780</v>
      </c>
      <c r="K48" s="41">
        <f t="shared" si="2"/>
        <v>-9871983</v>
      </c>
      <c r="L48" s="41">
        <f t="shared" si="2"/>
        <v>-12381219</v>
      </c>
      <c r="M48" s="41">
        <f t="shared" si="2"/>
        <v>-24967180</v>
      </c>
      <c r="N48" s="41">
        <f t="shared" si="2"/>
        <v>-47220382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-95617162</v>
      </c>
      <c r="X48" s="41">
        <f t="shared" si="2"/>
        <v>-138675204</v>
      </c>
      <c r="Y48" s="41">
        <f t="shared" si="2"/>
        <v>43058042</v>
      </c>
      <c r="Z48" s="42">
        <f>+IF(X48&lt;&gt;0,+(Y48/X48)*100,0)</f>
        <v>-31.049560958280615</v>
      </c>
      <c r="AA48" s="39">
        <f>+AA32-AA47</f>
        <v>-268473425</v>
      </c>
    </row>
    <row r="49" spans="1:27" ht="25.5" x14ac:dyDescent="0.25">
      <c r="A49" s="43" t="s">
        <v>74</v>
      </c>
      <c r="B49" s="15" t="s">
        <v>32</v>
      </c>
      <c r="C49" s="20">
        <v>548680587</v>
      </c>
      <c r="D49" s="20"/>
      <c r="E49" s="21">
        <v>603884850</v>
      </c>
      <c r="F49" s="22">
        <v>521780650</v>
      </c>
      <c r="G49" s="22"/>
      <c r="H49" s="22">
        <v>2814548</v>
      </c>
      <c r="I49" s="22">
        <v>21345317</v>
      </c>
      <c r="J49" s="22">
        <v>24159865</v>
      </c>
      <c r="K49" s="22">
        <v>36353615</v>
      </c>
      <c r="L49" s="22">
        <v>20298124</v>
      </c>
      <c r="M49" s="22">
        <v>69431465</v>
      </c>
      <c r="N49" s="22">
        <v>126083204</v>
      </c>
      <c r="O49" s="22"/>
      <c r="P49" s="22"/>
      <c r="Q49" s="22"/>
      <c r="R49" s="22"/>
      <c r="S49" s="22"/>
      <c r="T49" s="22"/>
      <c r="U49" s="22"/>
      <c r="V49" s="22"/>
      <c r="W49" s="22">
        <v>150243069</v>
      </c>
      <c r="X49" s="22">
        <v>281416378</v>
      </c>
      <c r="Y49" s="22">
        <v>-131173309</v>
      </c>
      <c r="Z49" s="23">
        <v>-46.611824774462839</v>
      </c>
      <c r="AA49" s="20">
        <v>521780650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358596387</v>
      </c>
      <c r="D51" s="48">
        <f t="shared" si="3"/>
        <v>0</v>
      </c>
      <c r="E51" s="49">
        <f t="shared" si="3"/>
        <v>317657494</v>
      </c>
      <c r="F51" s="50">
        <f t="shared" si="3"/>
        <v>253307225</v>
      </c>
      <c r="G51" s="50">
        <f t="shared" si="3"/>
        <v>-7953539</v>
      </c>
      <c r="H51" s="50">
        <f t="shared" si="3"/>
        <v>-16002080</v>
      </c>
      <c r="I51" s="50">
        <f t="shared" si="3"/>
        <v>-281296</v>
      </c>
      <c r="J51" s="50">
        <f t="shared" si="3"/>
        <v>-24236915</v>
      </c>
      <c r="K51" s="50">
        <f t="shared" si="3"/>
        <v>26481632</v>
      </c>
      <c r="L51" s="50">
        <f t="shared" si="3"/>
        <v>7916905</v>
      </c>
      <c r="M51" s="50">
        <f t="shared" si="3"/>
        <v>44464285</v>
      </c>
      <c r="N51" s="50">
        <f t="shared" si="3"/>
        <v>78862822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54625907</v>
      </c>
      <c r="X51" s="50">
        <f t="shared" si="3"/>
        <v>142741174</v>
      </c>
      <c r="Y51" s="50">
        <f t="shared" si="3"/>
        <v>-88115267</v>
      </c>
      <c r="Z51" s="51">
        <f>+IF(X51&lt;&gt;0,+(Y51/X51)*100,0)</f>
        <v>-61.73079885135315</v>
      </c>
      <c r="AA51" s="48">
        <f>SUM(AA48:AA50)</f>
        <v>253307225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358596387</v>
      </c>
      <c r="D53" s="54">
        <f>+D51-D52</f>
        <v>0</v>
      </c>
      <c r="E53" s="55">
        <f t="shared" si="4"/>
        <v>317657494</v>
      </c>
      <c r="F53" s="56">
        <f t="shared" si="4"/>
        <v>253307225</v>
      </c>
      <c r="G53" s="56">
        <f t="shared" si="4"/>
        <v>-7953539</v>
      </c>
      <c r="H53" s="56">
        <f t="shared" si="4"/>
        <v>-16002080</v>
      </c>
      <c r="I53" s="56">
        <f t="shared" si="4"/>
        <v>-281296</v>
      </c>
      <c r="J53" s="56">
        <f t="shared" si="4"/>
        <v>-24236915</v>
      </c>
      <c r="K53" s="56">
        <f t="shared" si="4"/>
        <v>26481632</v>
      </c>
      <c r="L53" s="56">
        <f t="shared" si="4"/>
        <v>7916905</v>
      </c>
      <c r="M53" s="56">
        <f t="shared" si="4"/>
        <v>44464285</v>
      </c>
      <c r="N53" s="56">
        <f t="shared" si="4"/>
        <v>78862822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54625907</v>
      </c>
      <c r="X53" s="56">
        <f t="shared" si="4"/>
        <v>142741174</v>
      </c>
      <c r="Y53" s="56">
        <f t="shared" si="4"/>
        <v>-88115267</v>
      </c>
      <c r="Z53" s="57">
        <f>+IF(X53&lt;&gt;0,+(Y53/X53)*100,0)</f>
        <v>-61.73079885135315</v>
      </c>
      <c r="AA53" s="54">
        <f>+AA51-AA52</f>
        <v>253307225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358596387</v>
      </c>
      <c r="D56" s="48">
        <f>SUM(D53:D55)</f>
        <v>0</v>
      </c>
      <c r="E56" s="49">
        <f t="shared" si="5"/>
        <v>317657494</v>
      </c>
      <c r="F56" s="50">
        <f t="shared" si="5"/>
        <v>253307225</v>
      </c>
      <c r="G56" s="50">
        <f t="shared" si="5"/>
        <v>-7953539</v>
      </c>
      <c r="H56" s="50">
        <f t="shared" si="5"/>
        <v>-16002080</v>
      </c>
      <c r="I56" s="50">
        <f t="shared" si="5"/>
        <v>-281296</v>
      </c>
      <c r="J56" s="50">
        <f t="shared" si="5"/>
        <v>-24236915</v>
      </c>
      <c r="K56" s="50">
        <f t="shared" si="5"/>
        <v>26481632</v>
      </c>
      <c r="L56" s="50">
        <f t="shared" si="5"/>
        <v>7916905</v>
      </c>
      <c r="M56" s="50">
        <f t="shared" si="5"/>
        <v>44464285</v>
      </c>
      <c r="N56" s="50">
        <f t="shared" si="5"/>
        <v>78862822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54625907</v>
      </c>
      <c r="X56" s="50">
        <f t="shared" si="5"/>
        <v>142741174</v>
      </c>
      <c r="Y56" s="50">
        <f t="shared" si="5"/>
        <v>-88115267</v>
      </c>
      <c r="Z56" s="51">
        <f>+IF(X56&lt;&gt;0,+(Y56/X56)*100,0)</f>
        <v>-61.73079885135315</v>
      </c>
      <c r="AA56" s="48">
        <f>SUM(AA53:AA55)</f>
        <v>253307225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358596387</v>
      </c>
      <c r="D59" s="65">
        <f>SUM(D56:D58)</f>
        <v>0</v>
      </c>
      <c r="E59" s="66">
        <f t="shared" si="6"/>
        <v>317657494</v>
      </c>
      <c r="F59" s="67">
        <f t="shared" si="6"/>
        <v>253307225</v>
      </c>
      <c r="G59" s="67">
        <f t="shared" si="6"/>
        <v>-7953539</v>
      </c>
      <c r="H59" s="67">
        <f t="shared" si="6"/>
        <v>-16002080</v>
      </c>
      <c r="I59" s="67">
        <f t="shared" si="6"/>
        <v>-281296</v>
      </c>
      <c r="J59" s="67">
        <f t="shared" si="6"/>
        <v>-24236915</v>
      </c>
      <c r="K59" s="67">
        <f t="shared" si="6"/>
        <v>26481632</v>
      </c>
      <c r="L59" s="67">
        <f t="shared" si="6"/>
        <v>7916905</v>
      </c>
      <c r="M59" s="67">
        <f t="shared" si="6"/>
        <v>44464285</v>
      </c>
      <c r="N59" s="67">
        <f t="shared" si="6"/>
        <v>78862822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54625907</v>
      </c>
      <c r="X59" s="67">
        <f t="shared" si="6"/>
        <v>142741174</v>
      </c>
      <c r="Y59" s="67">
        <f t="shared" si="6"/>
        <v>-88115267</v>
      </c>
      <c r="Z59" s="68">
        <f>+IF(X59&lt;&gt;0,+(Y59/X59)*100,0)</f>
        <v>-61.73079885135315</v>
      </c>
      <c r="AA59" s="65">
        <f>SUM(AA56:AA58)</f>
        <v>253307225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9E88447-F8E1-465A-B657-10486730E989}"/>
</file>

<file path=customXml/itemProps2.xml><?xml version="1.0" encoding="utf-8"?>
<ds:datastoreItem xmlns:ds="http://schemas.openxmlformats.org/officeDocument/2006/customXml" ds:itemID="{A43C0C90-B8D3-4CDA-AB9D-CAD10702C45F}"/>
</file>

<file path=customXml/itemProps3.xml><?xml version="1.0" encoding="utf-8"?>
<ds:datastoreItem xmlns:ds="http://schemas.openxmlformats.org/officeDocument/2006/customXml" ds:itemID="{780BC716-412F-4D77-87C6-7A5ACDDAB3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2024-02-27T17:24:32Z</dcterms:created>
  <dcterms:modified xsi:type="dcterms:W3CDTF">2024-02-27T17:26:49Z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